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/>
  <bookViews>
    <workbookView xWindow="240" yWindow="105" windowWidth="14805" windowHeight="8010" activeTab="4"/>
  </bookViews>
  <sheets>
    <sheet name="الصفحة الرئيسية" sheetId="1" r:id="rId1"/>
    <sheet name="الاصناف" sheetId="7" r:id="rId2"/>
    <sheet name="العملاء" sheetId="2" r:id="rId3"/>
    <sheet name="الموردين" sheetId="6" r:id="rId4"/>
    <sheet name="الادخال" sheetId="4" r:id="rId5"/>
    <sheet name="الخروج" sheetId="8" r:id="rId6"/>
    <sheet name="عميل 1" sheetId="9" r:id="rId7"/>
  </sheets>
  <definedNames>
    <definedName name="اسم_الطقم">الاصناف!$C$24:$C$31</definedName>
  </definedNames>
  <calcPr calcId="124519"/>
</workbook>
</file>

<file path=xl/calcChain.xml><?xml version="1.0" encoding="utf-8"?>
<calcChain xmlns="http://schemas.openxmlformats.org/spreadsheetml/2006/main">
  <c r="A4" i="8"/>
  <c r="C4"/>
  <c r="D6" i="4"/>
  <c r="D5"/>
  <c r="F10" i="8"/>
  <c r="F11"/>
  <c r="F12"/>
  <c r="F13"/>
  <c r="F14"/>
  <c r="F15"/>
  <c r="F16"/>
  <c r="E17" i="9" s="1"/>
  <c r="F17" i="8"/>
  <c r="F18"/>
  <c r="E19" i="9" s="1"/>
  <c r="F19" i="8"/>
  <c r="F20"/>
  <c r="E21" i="9" s="1"/>
  <c r="F21" i="8"/>
  <c r="F22"/>
  <c r="E23" i="9" s="1"/>
  <c r="F23" i="8"/>
  <c r="F24"/>
  <c r="E25" i="9" s="1"/>
  <c r="F25" i="8"/>
  <c r="F26"/>
  <c r="E27" i="9" s="1"/>
  <c r="F27" i="8"/>
  <c r="F28"/>
  <c r="E29" i="9" s="1"/>
  <c r="F29" i="8"/>
  <c r="F30"/>
  <c r="E31" i="9" s="1"/>
  <c r="F31" i="8"/>
  <c r="F32"/>
  <c r="E33" i="9" s="1"/>
  <c r="F33" i="8"/>
  <c r="F34"/>
  <c r="E35" i="9" s="1"/>
  <c r="F35" i="8"/>
  <c r="F36"/>
  <c r="E37" i="9" s="1"/>
  <c r="F37" i="8"/>
  <c r="F38"/>
  <c r="E39" i="9" s="1"/>
  <c r="F39" i="8"/>
  <c r="F40"/>
  <c r="E41" i="9" s="1"/>
  <c r="F41" i="8"/>
  <c r="F42"/>
  <c r="E43" i="9" s="1"/>
  <c r="F43" i="8"/>
  <c r="F44"/>
  <c r="E45" i="9" s="1"/>
  <c r="F45" i="8"/>
  <c r="F46"/>
  <c r="E47" i="9" s="1"/>
  <c r="F47" i="8"/>
  <c r="F48"/>
  <c r="E49" i="9" s="1"/>
  <c r="F49" i="8"/>
  <c r="F50"/>
  <c r="E51" i="9" s="1"/>
  <c r="F51" i="8"/>
  <c r="E52" i="9" s="1"/>
  <c r="F52" i="8"/>
  <c r="E53" i="9" s="1"/>
  <c r="F53" i="8"/>
  <c r="E54" i="9" s="1"/>
  <c r="F5" i="8"/>
  <c r="F6"/>
  <c r="F7"/>
  <c r="F8"/>
  <c r="F9"/>
  <c r="F4"/>
  <c r="E5" i="9" s="1"/>
  <c r="C14" i="8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E15" i="9" l="1"/>
  <c r="A5"/>
  <c r="E50"/>
  <c r="E48"/>
  <c r="E46"/>
  <c r="E44"/>
  <c r="E42"/>
  <c r="E40"/>
  <c r="E38"/>
  <c r="E36"/>
  <c r="E34"/>
  <c r="E32"/>
  <c r="E30"/>
  <c r="E28"/>
  <c r="E26"/>
  <c r="E24"/>
  <c r="E22"/>
  <c r="E20"/>
  <c r="E18"/>
  <c r="E16"/>
  <c r="E14"/>
  <c r="E8"/>
  <c r="E6"/>
  <c r="A6" s="1"/>
  <c r="G52" i="7"/>
  <c r="G53"/>
  <c r="K5" i="8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"/>
  <c r="F5" i="4"/>
  <c r="F4" i="7" s="1"/>
  <c r="F6" i="4" l="1"/>
  <c r="F5" i="7" s="1"/>
  <c r="F7" i="4"/>
  <c r="F6" i="7" s="1"/>
  <c r="F8" i="4"/>
  <c r="F7" i="7" s="1"/>
  <c r="F9" i="4"/>
  <c r="F8" i="7" s="1"/>
  <c r="F10" i="4"/>
  <c r="F9" i="7" s="1"/>
  <c r="F11" i="4"/>
  <c r="F10" i="7" s="1"/>
  <c r="F12" i="4"/>
  <c r="F11" i="7" s="1"/>
  <c r="F13" i="4"/>
  <c r="F12" i="7" s="1"/>
  <c r="F14" i="4"/>
  <c r="F13" i="7" s="1"/>
  <c r="F15" i="4"/>
  <c r="F14" i="7" s="1"/>
  <c r="F16" i="4"/>
  <c r="F15" i="7" s="1"/>
  <c r="F17" i="4"/>
  <c r="F16" i="7" s="1"/>
  <c r="F18" i="4"/>
  <c r="F17" i="7" s="1"/>
  <c r="F19" i="4"/>
  <c r="F18" i="7" s="1"/>
  <c r="F20" i="4"/>
  <c r="F19" i="7" s="1"/>
  <c r="F21" i="4"/>
  <c r="F20" i="7" s="1"/>
  <c r="F22" i="4"/>
  <c r="F21" i="7" s="1"/>
  <c r="F23" i="4"/>
  <c r="F22" i="7" s="1"/>
  <c r="F24" i="4"/>
  <c r="F23" i="7" s="1"/>
  <c r="F25" i="4"/>
  <c r="F24" i="7" s="1"/>
  <c r="F26" i="4"/>
  <c r="F25" i="7" s="1"/>
  <c r="F27" i="4"/>
  <c r="F26" i="7" s="1"/>
  <c r="F28" i="4"/>
  <c r="F27" i="7" s="1"/>
  <c r="F29" i="4"/>
  <c r="F28" i="7" s="1"/>
  <c r="F30" i="4"/>
  <c r="F29" i="7" s="1"/>
  <c r="F31" i="4"/>
  <c r="F30" i="7" s="1"/>
  <c r="F32" i="4"/>
  <c r="F31" i="7" s="1"/>
  <c r="F33" i="4"/>
  <c r="F32" i="7" s="1"/>
  <c r="F34" i="4"/>
  <c r="F33" i="7" s="1"/>
  <c r="F35" i="4"/>
  <c r="F34" i="7" s="1"/>
  <c r="F36" i="4"/>
  <c r="F35" i="7" s="1"/>
  <c r="F37" i="4"/>
  <c r="F36" i="7" s="1"/>
  <c r="F38" i="4"/>
  <c r="F37" i="7" s="1"/>
  <c r="F39" i="4"/>
  <c r="F38" i="7" s="1"/>
  <c r="F40" i="4"/>
  <c r="F39" i="7" s="1"/>
  <c r="F41" i="4"/>
  <c r="F40" i="7" s="1"/>
  <c r="F42" i="4"/>
  <c r="F41" i="7" s="1"/>
  <c r="F43" i="4"/>
  <c r="F42" i="7" s="1"/>
  <c r="F44" i="4"/>
  <c r="F43" i="7" s="1"/>
  <c r="F45" i="4"/>
  <c r="F44" i="7" s="1"/>
  <c r="F46" i="4"/>
  <c r="F45" i="7" s="1"/>
  <c r="F47" i="4"/>
  <c r="F46" i="7" s="1"/>
  <c r="F48" i="4"/>
  <c r="F47" i="7" s="1"/>
  <c r="F49" i="4"/>
  <c r="F48" i="7" s="1"/>
  <c r="F50" i="4"/>
  <c r="F49" i="7" s="1"/>
  <c r="F51" i="4"/>
  <c r="F50" i="7" s="1"/>
  <c r="F52" i="4"/>
  <c r="F51" i="7" s="1"/>
  <c r="F53" i="4"/>
  <c r="F52" i="7" s="1"/>
  <c r="H52" s="1"/>
  <c r="F54" i="4"/>
  <c r="F53" i="7" s="1"/>
  <c r="H53" s="1"/>
  <c r="A5" i="8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C5"/>
  <c r="C6"/>
  <c r="E7" i="9" s="1"/>
  <c r="C7" i="8"/>
  <c r="C8"/>
  <c r="E9" i="9" s="1"/>
  <c r="A9" s="1"/>
  <c r="C9" i="8"/>
  <c r="E10" i="9" s="1"/>
  <c r="C10" i="8"/>
  <c r="E11" i="9" s="1"/>
  <c r="A11" s="1"/>
  <c r="C11" i="8"/>
  <c r="E12" i="9" s="1"/>
  <c r="C12" i="8"/>
  <c r="E13" i="9" s="1"/>
  <c r="A13" s="1"/>
  <c r="C13" i="8"/>
  <c r="A5" i="4"/>
  <c r="D7"/>
  <c r="A6"/>
  <c r="A7"/>
  <c r="A8"/>
  <c r="A9"/>
  <c r="A10"/>
  <c r="A11"/>
  <c r="D13"/>
  <c r="D8"/>
  <c r="D9"/>
  <c r="D10"/>
  <c r="D11"/>
  <c r="D12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99"/>
  <c r="A100"/>
  <c r="A101"/>
  <c r="A102"/>
  <c r="A103"/>
  <c r="A104"/>
  <c r="A87"/>
  <c r="A88"/>
  <c r="A89"/>
  <c r="A90"/>
  <c r="A91"/>
  <c r="A92"/>
  <c r="A93"/>
  <c r="A94"/>
  <c r="A95"/>
  <c r="A96"/>
  <c r="A97"/>
  <c r="A98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104"/>
  <c r="D14"/>
  <c r="D15"/>
  <c r="D16"/>
  <c r="D17"/>
  <c r="D18"/>
  <c r="D19"/>
  <c r="D20"/>
  <c r="D21"/>
  <c r="D22"/>
  <c r="D23"/>
  <c r="A12" i="9" l="1"/>
  <c r="A18"/>
  <c r="A43"/>
  <c r="A35"/>
  <c r="A27"/>
  <c r="A19"/>
  <c r="A51"/>
  <c r="A48"/>
  <c r="A40"/>
  <c r="A32"/>
  <c r="A24"/>
  <c r="A16"/>
  <c r="A45"/>
  <c r="A37"/>
  <c r="A29"/>
  <c r="A21"/>
  <c r="A52"/>
  <c r="A46"/>
  <c r="A38"/>
  <c r="A30"/>
  <c r="A22"/>
  <c r="A14"/>
  <c r="A8"/>
  <c r="A7"/>
  <c r="A47"/>
  <c r="A39"/>
  <c r="A31"/>
  <c r="A23"/>
  <c r="A15"/>
  <c r="A54"/>
  <c r="A44"/>
  <c r="A36"/>
  <c r="A28"/>
  <c r="A20"/>
  <c r="A10"/>
  <c r="A49"/>
  <c r="A41"/>
  <c r="A33"/>
  <c r="A25"/>
  <c r="A17"/>
  <c r="A53"/>
  <c r="A50"/>
  <c r="A42"/>
  <c r="A34"/>
  <c r="A26"/>
  <c r="J4" i="8"/>
  <c r="G4" i="7" s="1"/>
  <c r="H4" s="1"/>
  <c r="J6" i="8"/>
  <c r="G6" i="7" s="1"/>
  <c r="H6" s="1"/>
  <c r="J8" i="8"/>
  <c r="G8" i="7" s="1"/>
  <c r="H8" s="1"/>
  <c r="J10" i="8"/>
  <c r="G10" i="7" s="1"/>
  <c r="H10" s="1"/>
  <c r="J12" i="8"/>
  <c r="G12" i="7" s="1"/>
  <c r="H12" s="1"/>
  <c r="J14" i="8"/>
  <c r="G14" i="7" s="1"/>
  <c r="H14" s="1"/>
  <c r="J16" i="8"/>
  <c r="G16" i="7" s="1"/>
  <c r="H16" s="1"/>
  <c r="J18" i="8"/>
  <c r="G18" i="7" s="1"/>
  <c r="H18" s="1"/>
  <c r="J20" i="8"/>
  <c r="G20" i="7" s="1"/>
  <c r="H20" s="1"/>
  <c r="J22" i="8"/>
  <c r="G22" i="7" s="1"/>
  <c r="H22" s="1"/>
  <c r="J24" i="8"/>
  <c r="G24" i="7" s="1"/>
  <c r="H24" s="1"/>
  <c r="J26" i="8"/>
  <c r="G26" i="7" s="1"/>
  <c r="H26" s="1"/>
  <c r="J28" i="8"/>
  <c r="G28" i="7" s="1"/>
  <c r="H28" s="1"/>
  <c r="J30" i="8"/>
  <c r="G30" i="7" s="1"/>
  <c r="H30" s="1"/>
  <c r="J32" i="8"/>
  <c r="G32" i="7" s="1"/>
  <c r="H32" s="1"/>
  <c r="J34" i="8"/>
  <c r="G34" i="7" s="1"/>
  <c r="H34" s="1"/>
  <c r="J36" i="8"/>
  <c r="G36" i="7" s="1"/>
  <c r="H36" s="1"/>
  <c r="J38" i="8"/>
  <c r="G38" i="7" s="1"/>
  <c r="H38" s="1"/>
  <c r="J40" i="8"/>
  <c r="G40" i="7" s="1"/>
  <c r="H40" s="1"/>
  <c r="J42" i="8"/>
  <c r="G42" i="7" s="1"/>
  <c r="H42" s="1"/>
  <c r="J44" i="8"/>
  <c r="G44" i="7" s="1"/>
  <c r="H44" s="1"/>
  <c r="J46" i="8"/>
  <c r="G46" i="7" s="1"/>
  <c r="H46" s="1"/>
  <c r="J5" i="8"/>
  <c r="G5" i="7" s="1"/>
  <c r="H5" s="1"/>
  <c r="J7" i="8"/>
  <c r="G7" i="7" s="1"/>
  <c r="H7" s="1"/>
  <c r="J9" i="8"/>
  <c r="G9" i="7" s="1"/>
  <c r="H9" s="1"/>
  <c r="J11" i="8"/>
  <c r="G11" i="7" s="1"/>
  <c r="H11" s="1"/>
  <c r="J13" i="8"/>
  <c r="G13" i="7" s="1"/>
  <c r="H13" s="1"/>
  <c r="J15" i="8"/>
  <c r="G15" i="7" s="1"/>
  <c r="H15" s="1"/>
  <c r="J17" i="8"/>
  <c r="G17" i="7" s="1"/>
  <c r="H17" s="1"/>
  <c r="J19" i="8"/>
  <c r="G19" i="7" s="1"/>
  <c r="H19" s="1"/>
  <c r="J21" i="8"/>
  <c r="G21" i="7" s="1"/>
  <c r="H21" s="1"/>
  <c r="J23" i="8"/>
  <c r="G23" i="7" s="1"/>
  <c r="H23" s="1"/>
  <c r="J25" i="8"/>
  <c r="G25" i="7" s="1"/>
  <c r="H25" s="1"/>
  <c r="J27" i="8"/>
  <c r="G27" i="7" s="1"/>
  <c r="H27" s="1"/>
  <c r="J29" i="8"/>
  <c r="G29" i="7" s="1"/>
  <c r="H29" s="1"/>
  <c r="J31" i="8"/>
  <c r="G31" i="7" s="1"/>
  <c r="H31" s="1"/>
  <c r="J33" i="8"/>
  <c r="G33" i="7" s="1"/>
  <c r="H33" s="1"/>
  <c r="J35" i="8"/>
  <c r="G35" i="7" s="1"/>
  <c r="H35" s="1"/>
  <c r="J37" i="8"/>
  <c r="G37" i="7" s="1"/>
  <c r="H37" s="1"/>
  <c r="J39" i="8"/>
  <c r="G39" i="7" s="1"/>
  <c r="H39" s="1"/>
  <c r="J41" i="8"/>
  <c r="G41" i="7" s="1"/>
  <c r="H41" s="1"/>
  <c r="J43" i="8"/>
  <c r="G43" i="7" s="1"/>
  <c r="H43" s="1"/>
  <c r="J45" i="8"/>
  <c r="G45" i="7" s="1"/>
  <c r="H45" s="1"/>
  <c r="J47" i="8"/>
  <c r="G47" i="7" s="1"/>
  <c r="H47" s="1"/>
  <c r="J49" i="8"/>
  <c r="G49" i="7" s="1"/>
  <c r="H49" s="1"/>
  <c r="J51" i="8"/>
  <c r="G51" i="7" s="1"/>
  <c r="H51" s="1"/>
  <c r="J48" i="8"/>
  <c r="G48" i="7" s="1"/>
  <c r="H48" s="1"/>
  <c r="J50" i="8"/>
  <c r="G50" i="7" s="1"/>
  <c r="H50" s="1"/>
  <c r="F1" i="6"/>
  <c r="E12" i="1" s="1"/>
  <c r="F1" i="2"/>
  <c r="C14" i="1" l="1"/>
  <c r="C18" s="1"/>
  <c r="E18"/>
  <c r="E19" l="1"/>
</calcChain>
</file>

<file path=xl/sharedStrings.xml><?xml version="1.0" encoding="utf-8"?>
<sst xmlns="http://schemas.openxmlformats.org/spreadsheetml/2006/main" count="79" uniqueCount="56">
  <si>
    <t>ميزانية مصنع مارشال للانتريهات</t>
  </si>
  <si>
    <t>اصول</t>
  </si>
  <si>
    <t>خصوم</t>
  </si>
  <si>
    <t>البيان</t>
  </si>
  <si>
    <t>المبلغ</t>
  </si>
  <si>
    <t>الأصول الثابتة:</t>
  </si>
  <si>
    <t>الآلات والعدد</t>
  </si>
  <si>
    <t>الاثاث المكتبى</t>
  </si>
  <si>
    <t>معدات الكمبيوتر</t>
  </si>
  <si>
    <t>الأصول المتداولة:</t>
  </si>
  <si>
    <t>المخزون :</t>
  </si>
  <si>
    <t>انتاج تام</t>
  </si>
  <si>
    <t>خامات اولية</t>
  </si>
  <si>
    <t>خشب</t>
  </si>
  <si>
    <t>قماش</t>
  </si>
  <si>
    <t>عملاء(مدينون)</t>
  </si>
  <si>
    <t>نقدية بالصندوق</t>
  </si>
  <si>
    <t>رأس المال:</t>
  </si>
  <si>
    <t>الأرباح (والخسائر):</t>
  </si>
  <si>
    <t>أرباح (خسائر) مرحلة</t>
  </si>
  <si>
    <t>أرباح (خسائر) العام</t>
  </si>
  <si>
    <t>الخصوم المتداولة:</t>
  </si>
  <si>
    <t>موردون</t>
  </si>
  <si>
    <t>اجمالى الاصول</t>
  </si>
  <si>
    <t>اجمالى الخصوم</t>
  </si>
  <si>
    <t xml:space="preserve">صافى ربح </t>
  </si>
  <si>
    <t>تحت التشغيل</t>
  </si>
  <si>
    <t>الصفحة الرئيسية</t>
  </si>
  <si>
    <t>الكود</t>
  </si>
  <si>
    <t>الاسم</t>
  </si>
  <si>
    <t>الرصيد</t>
  </si>
  <si>
    <t>العنوان</t>
  </si>
  <si>
    <t>رقم التليفون</t>
  </si>
  <si>
    <t>الرصيد 
الاجمالى</t>
  </si>
  <si>
    <t>اسم الطقم</t>
  </si>
  <si>
    <t>المورد</t>
  </si>
  <si>
    <t>اجمالى تكلفة</t>
  </si>
  <si>
    <t>التاريخ</t>
  </si>
  <si>
    <t>العدد</t>
  </si>
  <si>
    <t>كود الطقم</t>
  </si>
  <si>
    <t>م</t>
  </si>
  <si>
    <t>عدد</t>
  </si>
  <si>
    <t xml:space="preserve">مصروفات مقدمة </t>
  </si>
  <si>
    <t>كود العميل</t>
  </si>
  <si>
    <t>اسم العميل</t>
  </si>
  <si>
    <t>داخل</t>
  </si>
  <si>
    <t>خارج</t>
  </si>
  <si>
    <t>رصيد</t>
  </si>
  <si>
    <t>مدين</t>
  </si>
  <si>
    <t>دائن</t>
  </si>
  <si>
    <t>عميل 1</t>
  </si>
  <si>
    <t>منتج 1</t>
  </si>
  <si>
    <t>منتج2</t>
  </si>
  <si>
    <t>منتج 3</t>
  </si>
  <si>
    <t>منتج 4</t>
  </si>
  <si>
    <t>منتج 5</t>
  </si>
</sst>
</file>

<file path=xl/styles.xml><?xml version="1.0" encoding="utf-8"?>
<styleSheet xmlns="http://schemas.openxmlformats.org/spreadsheetml/2006/main">
  <numFmts count="4">
    <numFmt numFmtId="44" formatCode="_-&quot;ج.م.‏&quot;\ * #,##0.00_-;_-&quot;ج.م.‏&quot;\ * #,##0.00\-;_-&quot;ج.م.‏&quot;\ * &quot;-&quot;??_-;_-@_-"/>
    <numFmt numFmtId="164" formatCode="_-&quot;ج.م.‏&quot;\ * #,##0_-;_-&quot;ج.م.‏&quot;\ * #,##0\-;_-&quot;ج.م.‏&quot;\ * &quot;-&quot;??_-;_-@_-"/>
    <numFmt numFmtId="165" formatCode="ddd\-dd\-mmm"/>
    <numFmt numFmtId="166" formatCode="ddd\-dd\-mmm\-yyyy"/>
  </numFmts>
  <fonts count="16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name val="Arial"/>
      <family val="2"/>
    </font>
    <font>
      <b/>
      <u/>
      <sz val="12"/>
      <color theme="0"/>
      <name val="Arial"/>
      <family val="2"/>
    </font>
    <font>
      <b/>
      <u/>
      <sz val="12"/>
      <color theme="1" tint="4.9989318521683403E-2"/>
      <name val="Arial"/>
      <family val="2"/>
    </font>
    <font>
      <b/>
      <sz val="22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u/>
      <sz val="11"/>
      <color theme="10"/>
      <name val="Arial"/>
      <family val="2"/>
    </font>
    <font>
      <b/>
      <sz val="20"/>
      <color theme="0"/>
      <name val="Arial"/>
      <family val="2"/>
    </font>
    <font>
      <b/>
      <sz val="14"/>
      <color theme="1"/>
      <name val="Arial"/>
      <family val="2"/>
      <scheme val="minor"/>
    </font>
    <font>
      <b/>
      <sz val="20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Traditional Arabic"/>
      <charset val="178"/>
    </font>
    <font>
      <b/>
      <sz val="14"/>
      <color rgb="FFFF0000"/>
      <name val="Arial"/>
      <family val="2"/>
      <scheme val="minor"/>
    </font>
    <font>
      <b/>
      <sz val="14"/>
      <color theme="0"/>
      <name val="Arial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gradientFill degree="135">
        <stop position="0">
          <color theme="0" tint="-0.25098422193060094"/>
        </stop>
        <stop position="1">
          <color theme="1"/>
        </stop>
      </gradientFill>
    </fill>
    <fill>
      <gradientFill type="path" left="0.5" right="0.5" top="0.5" bottom="0.5">
        <stop position="0">
          <color theme="4" tint="0.59999389629810485"/>
        </stop>
        <stop position="1">
          <color theme="4"/>
        </stop>
      </gradientFill>
    </fill>
    <fill>
      <gradientFill degree="90">
        <stop position="0">
          <color theme="0" tint="-0.34900967436750391"/>
        </stop>
        <stop position="1">
          <color theme="3"/>
        </stop>
      </gradientFill>
    </fill>
    <fill>
      <patternFill patternType="lightTrellis">
        <fgColor auto="1"/>
        <bgColor theme="4"/>
      </patternFill>
    </fill>
    <fill>
      <gradientFill degree="90">
        <stop position="0">
          <color theme="9" tint="0.80001220740379042"/>
        </stop>
        <stop position="1">
          <color theme="9" tint="0.40000610370189521"/>
        </stop>
      </gradientFill>
    </fill>
    <fill>
      <patternFill patternType="lightHorizontal">
        <fgColor theme="0"/>
        <bgColor theme="0" tint="-0.24994659260841701"/>
      </patternFill>
    </fill>
    <fill>
      <patternFill patternType="lightVertical">
        <fgColor theme="0"/>
        <bgColor rgb="FFD5E1E1"/>
      </patternFill>
    </fill>
    <fill>
      <patternFill patternType="darkUp">
        <fgColor theme="0"/>
        <bgColor theme="6" tint="0.39994506668294322"/>
      </patternFill>
    </fill>
    <fill>
      <gradientFill degree="45">
        <stop position="0">
          <color theme="2"/>
        </stop>
        <stop position="1">
          <color theme="2" tint="-0.49803155613879818"/>
        </stop>
      </gradientFill>
    </fill>
    <fill>
      <patternFill patternType="solid">
        <fgColor theme="4" tint="-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darkGrid">
        <fgColor theme="4"/>
        <bgColor theme="8" tint="-0.24994659260841701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auto="1"/>
      </left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9" fillId="8" borderId="1" xfId="2" applyFont="1" applyFill="1" applyBorder="1" applyAlignment="1" applyProtection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13" borderId="1" xfId="0" applyFont="1" applyFill="1" applyBorder="1" applyAlignment="1">
      <alignment horizontal="center" vertical="center"/>
    </xf>
    <xf numFmtId="0" fontId="6" fillId="11" borderId="1" xfId="0" applyFont="1" applyFill="1" applyBorder="1" applyAlignment="1">
      <alignment horizontal="center" vertical="center" wrapText="1"/>
    </xf>
    <xf numFmtId="0" fontId="10" fillId="14" borderId="1" xfId="0" applyFont="1" applyFill="1" applyBorder="1" applyAlignment="1">
      <alignment horizontal="center" vertical="center"/>
    </xf>
    <xf numFmtId="0" fontId="10" fillId="15" borderId="1" xfId="0" applyFont="1" applyFill="1" applyBorder="1" applyAlignment="1">
      <alignment horizontal="center" vertical="center"/>
    </xf>
    <xf numFmtId="0" fontId="10" fillId="16" borderId="1" xfId="0" applyFont="1" applyFill="1" applyBorder="1" applyAlignment="1">
      <alignment horizontal="center" vertical="center"/>
    </xf>
    <xf numFmtId="0" fontId="7" fillId="17" borderId="1" xfId="0" applyFont="1" applyFill="1" applyBorder="1" applyAlignment="1">
      <alignment horizontal="center" vertical="center"/>
    </xf>
    <xf numFmtId="0" fontId="12" fillId="17" borderId="1" xfId="0" applyFont="1" applyFill="1" applyBorder="1" applyAlignment="1">
      <alignment horizontal="center" vertical="center"/>
    </xf>
    <xf numFmtId="0" fontId="11" fillId="12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0" fillId="0" borderId="0" xfId="0" applyFont="1" applyProtection="1">
      <protection locked="0"/>
    </xf>
    <xf numFmtId="0" fontId="10" fillId="18" borderId="1" xfId="0" applyFont="1" applyFill="1" applyBorder="1" applyAlignment="1" applyProtection="1">
      <alignment horizontal="center" vertical="center"/>
      <protection locked="0"/>
    </xf>
    <xf numFmtId="0" fontId="10" fillId="20" borderId="1" xfId="0" applyFont="1" applyFill="1" applyBorder="1" applyAlignment="1" applyProtection="1">
      <alignment horizontal="center" vertical="center"/>
      <protection locked="0"/>
    </xf>
    <xf numFmtId="0" fontId="10" fillId="19" borderId="1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4" borderId="1" xfId="0" applyFont="1" applyFill="1" applyBorder="1" applyAlignment="1" applyProtection="1">
      <alignment horizontal="center" vertical="center"/>
    </xf>
    <xf numFmtId="0" fontId="10" fillId="0" borderId="1" xfId="0" applyFont="1" applyBorder="1" applyAlignment="1" applyProtection="1">
      <alignment horizontal="center" vertical="center"/>
    </xf>
    <xf numFmtId="0" fontId="10" fillId="0" borderId="0" xfId="0" applyFont="1" applyProtection="1"/>
    <xf numFmtId="0" fontId="2" fillId="4" borderId="1" xfId="0" applyFont="1" applyFill="1" applyBorder="1" applyAlignment="1">
      <alignment horizontal="center" vertical="center"/>
    </xf>
    <xf numFmtId="164" fontId="2" fillId="5" borderId="1" xfId="1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4" fillId="0" borderId="0" xfId="0" applyFont="1" applyProtection="1">
      <protection locked="0"/>
    </xf>
    <xf numFmtId="0" fontId="14" fillId="0" borderId="0" xfId="0" applyFont="1" applyProtection="1"/>
    <xf numFmtId="0" fontId="10" fillId="18" borderId="0" xfId="0" applyFont="1" applyFill="1" applyBorder="1" applyAlignment="1" applyProtection="1">
      <alignment horizontal="center" vertical="center"/>
      <protection locked="0"/>
    </xf>
    <xf numFmtId="0" fontId="0" fillId="0" borderId="0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10" fillId="21" borderId="1" xfId="0" applyFont="1" applyFill="1" applyBorder="1" applyAlignment="1" applyProtection="1">
      <alignment horizontal="center" vertical="center"/>
      <protection locked="0"/>
    </xf>
    <xf numFmtId="0" fontId="0" fillId="21" borderId="0" xfId="0" applyFill="1"/>
    <xf numFmtId="0" fontId="10" fillId="0" borderId="1" xfId="0" applyFont="1" applyBorder="1" applyAlignment="1">
      <alignment horizontal="center" vertical="center"/>
    </xf>
    <xf numFmtId="0" fontId="10" fillId="0" borderId="0" xfId="0" applyFont="1"/>
    <xf numFmtId="0" fontId="15" fillId="22" borderId="1" xfId="0" applyFont="1" applyFill="1" applyBorder="1" applyAlignment="1">
      <alignment horizontal="center" vertical="center"/>
    </xf>
    <xf numFmtId="0" fontId="10" fillId="23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0" fillId="24" borderId="1" xfId="0" applyFont="1" applyFill="1" applyBorder="1" applyAlignment="1">
      <alignment horizontal="center" vertical="center"/>
    </xf>
    <xf numFmtId="166" fontId="10" fillId="25" borderId="1" xfId="0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164" fontId="2" fillId="7" borderId="1" xfId="0" applyNumberFormat="1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9" borderId="2" xfId="0" applyFont="1" applyFill="1" applyBorder="1" applyAlignment="1">
      <alignment horizontal="center" vertical="center"/>
    </xf>
    <xf numFmtId="0" fontId="2" fillId="9" borderId="3" xfId="0" applyFont="1" applyFill="1" applyBorder="1" applyAlignment="1">
      <alignment horizontal="center" vertical="center"/>
    </xf>
    <xf numFmtId="0" fontId="2" fillId="9" borderId="4" xfId="0" applyFont="1" applyFill="1" applyBorder="1" applyAlignment="1">
      <alignment horizontal="center" vertical="center"/>
    </xf>
    <xf numFmtId="0" fontId="9" fillId="8" borderId="6" xfId="2" applyFont="1" applyFill="1" applyBorder="1" applyAlignment="1" applyProtection="1">
      <alignment horizontal="center" vertical="center"/>
    </xf>
    <xf numFmtId="0" fontId="9" fillId="8" borderId="0" xfId="2" applyFont="1" applyFill="1" applyBorder="1" applyAlignment="1" applyProtection="1">
      <alignment horizontal="center" vertical="center"/>
    </xf>
    <xf numFmtId="0" fontId="9" fillId="8" borderId="2" xfId="2" applyFont="1" applyFill="1" applyBorder="1" applyAlignment="1" applyProtection="1">
      <alignment horizontal="center" vertical="center"/>
    </xf>
    <xf numFmtId="0" fontId="9" fillId="8" borderId="4" xfId="2" applyFont="1" applyFill="1" applyBorder="1" applyAlignment="1" applyProtection="1">
      <alignment horizontal="center" vertical="center"/>
    </xf>
    <xf numFmtId="0" fontId="8" fillId="17" borderId="1" xfId="2" applyFill="1" applyBorder="1" applyAlignment="1" applyProtection="1">
      <alignment horizontal="center" vertical="center"/>
    </xf>
  </cellXfs>
  <cellStyles count="3">
    <cellStyle name="Currency" xfId="1" builtinId="4"/>
    <cellStyle name="Hyperlink" xfId="2" builtinId="8"/>
    <cellStyle name="Normal" xfId="0" builtinId="0"/>
  </cellStyles>
  <dxfs count="0"/>
  <tableStyles count="0" defaultTableStyle="TableStyleMedium9" defaultPivotStyle="PivotStyleLight16"/>
  <colors>
    <mruColors>
      <color rgb="FFD5E1E1"/>
      <color rgb="FF777777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83621</xdr:colOff>
      <xdr:row>9</xdr:row>
      <xdr:rowOff>55276</xdr:rowOff>
    </xdr:from>
    <xdr:ext cx="184730" cy="846322"/>
    <xdr:sp macro="" textlink="">
      <xdr:nvSpPr>
        <xdr:cNvPr id="2" name="Rectangle 1"/>
        <xdr:cNvSpPr/>
      </xdr:nvSpPr>
      <xdr:spPr>
        <a:xfrm>
          <a:off x="11229706649" y="2188876"/>
          <a:ext cx="184730" cy="84632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en-US" sz="5400" b="1" cap="none" spc="0">
            <a:ln w="31550" cmpd="sng">
              <a:gradFill>
                <a:gsLst>
                  <a:gs pos="70000">
                    <a:schemeClr val="accent6">
                      <a:shade val="50000"/>
                      <a:satMod val="190000"/>
                    </a:schemeClr>
                  </a:gs>
                  <a:gs pos="0">
                    <a:schemeClr val="accent6">
                      <a:tint val="77000"/>
                      <a:satMod val="180000"/>
                    </a:schemeClr>
                  </a:gs>
                </a:gsLst>
                <a:lin ang="5400000"/>
              </a:gradFill>
              <a:prstDash val="solid"/>
            </a:ln>
            <a:solidFill>
              <a:schemeClr val="accent6">
                <a:tint val="15000"/>
                <a:satMod val="200000"/>
              </a:schemeClr>
            </a:solidFill>
            <a:effectLst>
              <a:outerShdw blurRad="50800" dist="40000" dir="5400000" algn="tl" rotWithShape="0">
                <a:srgbClr val="000000">
                  <a:shade val="5000"/>
                  <a:satMod val="120000"/>
                  <a:alpha val="33000"/>
                </a:srgbClr>
              </a:outerShdw>
            </a:effectLst>
          </a:endParaRPr>
        </a:p>
      </xdr:txBody>
    </xdr:sp>
    <xdr:clientData/>
  </xdr:oneCellAnchor>
</xdr:wsDr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dian">
  <a:themeElements>
    <a:clrScheme name="Civic">
      <a:dk1>
        <a:sysClr val="windowText" lastClr="000000"/>
      </a:dk1>
      <a:lt1>
        <a:sysClr val="window" lastClr="FFFFFF"/>
      </a:lt1>
      <a:dk2>
        <a:srgbClr val="646B86"/>
      </a:dk2>
      <a:lt2>
        <a:srgbClr val="C5D1D7"/>
      </a:lt2>
      <a:accent1>
        <a:srgbClr val="D16349"/>
      </a:accent1>
      <a:accent2>
        <a:srgbClr val="CCB400"/>
      </a:accent2>
      <a:accent3>
        <a:srgbClr val="8CADAE"/>
      </a:accent3>
      <a:accent4>
        <a:srgbClr val="8C7B70"/>
      </a:accent4>
      <a:accent5>
        <a:srgbClr val="8FB08C"/>
      </a:accent5>
      <a:accent6>
        <a:srgbClr val="D19049"/>
      </a:accent6>
      <a:hlink>
        <a:srgbClr val="00A3D6"/>
      </a:hlink>
      <a:folHlink>
        <a:srgbClr val="694F07"/>
      </a:folHlink>
    </a:clrScheme>
    <a:fontScheme name="Median">
      <a:maj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Tw Cen MT"/>
        <a:ea typeface=""/>
        <a:cs typeface=""/>
        <a:font script="Grek" typeface="Calibri"/>
        <a:font script="Cyrl" typeface="Calibri"/>
        <a:font script="Jpan" typeface="HGPｺﾞｼｯｸE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  <a:blipFill>
          <a:blip xmlns:r="http://schemas.openxmlformats.org/officeDocument/2006/relationships" r:embed="rId2">
            <a:duotone>
              <a:schemeClr val="phClr">
                <a:shade val="90000"/>
                <a:satMod val="140000"/>
              </a:schemeClr>
              <a:schemeClr val="phClr">
                <a:satMod val="120000"/>
              </a:schemeClr>
            </a:duotone>
          </a:blip>
          <a:tile tx="0" ty="0" sx="100000" sy="10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C1:F19"/>
  <sheetViews>
    <sheetView rightToLeft="1" workbookViewId="0">
      <pane ySplit="3" topLeftCell="A4" activePane="bottomLeft" state="frozenSplit"/>
      <selection pane="bottomLeft" activeCell="I8" sqref="I8"/>
    </sheetView>
  </sheetViews>
  <sheetFormatPr defaultColWidth="12.375" defaultRowHeight="14.25"/>
  <cols>
    <col min="1" max="2" width="12.375" style="26"/>
    <col min="3" max="3" width="15.625" style="26" customWidth="1"/>
    <col min="4" max="4" width="19" style="26" customWidth="1"/>
    <col min="5" max="5" width="15.625" style="26" bestFit="1" customWidth="1"/>
    <col min="6" max="6" width="19.625" style="26" customWidth="1"/>
    <col min="7" max="16384" width="12.375" style="26"/>
  </cols>
  <sheetData>
    <row r="1" spans="3:6" ht="28.5" thickBot="1">
      <c r="C1" s="48" t="s">
        <v>0</v>
      </c>
      <c r="D1" s="49"/>
      <c r="E1" s="49"/>
      <c r="F1" s="50"/>
    </row>
    <row r="2" spans="3:6" ht="28.5" thickBot="1">
      <c r="C2" s="46" t="s">
        <v>1</v>
      </c>
      <c r="D2" s="47"/>
      <c r="E2" s="46" t="s">
        <v>2</v>
      </c>
      <c r="F2" s="47"/>
    </row>
    <row r="3" spans="3:6" ht="28.5" thickBot="1">
      <c r="C3" s="22" t="s">
        <v>4</v>
      </c>
      <c r="D3" s="22" t="s">
        <v>3</v>
      </c>
      <c r="E3" s="22" t="s">
        <v>4</v>
      </c>
      <c r="F3" s="22" t="s">
        <v>3</v>
      </c>
    </row>
    <row r="4" spans="3:6" ht="28.5" thickBot="1">
      <c r="C4" s="23"/>
      <c r="D4" s="1" t="s">
        <v>5</v>
      </c>
      <c r="E4" s="23"/>
      <c r="F4" s="1" t="s">
        <v>17</v>
      </c>
    </row>
    <row r="5" spans="3:6" ht="28.5" thickBot="1">
      <c r="C5" s="23"/>
      <c r="D5" s="24" t="s">
        <v>6</v>
      </c>
      <c r="E5" s="23"/>
      <c r="F5" s="25"/>
    </row>
    <row r="6" spans="3:6" ht="28.5" thickBot="1">
      <c r="C6" s="23"/>
      <c r="D6" s="24" t="s">
        <v>7</v>
      </c>
      <c r="E6" s="23"/>
      <c r="F6" s="25"/>
    </row>
    <row r="7" spans="3:6" ht="28.5" thickBot="1">
      <c r="C7" s="23"/>
      <c r="D7" s="24" t="s">
        <v>8</v>
      </c>
      <c r="E7" s="23"/>
      <c r="F7" s="25"/>
    </row>
    <row r="8" spans="3:6" ht="28.5" thickBot="1">
      <c r="C8" s="23"/>
      <c r="D8" s="1" t="s">
        <v>9</v>
      </c>
      <c r="E8" s="23"/>
      <c r="F8" s="1" t="s">
        <v>18</v>
      </c>
    </row>
    <row r="9" spans="3:6" ht="28.5" thickBot="1">
      <c r="C9" s="23"/>
      <c r="D9" s="3" t="s">
        <v>10</v>
      </c>
      <c r="E9" s="23"/>
      <c r="F9" s="3" t="s">
        <v>19</v>
      </c>
    </row>
    <row r="10" spans="3:6" ht="28.5" thickBot="1">
      <c r="C10" s="23"/>
      <c r="D10" s="24" t="s">
        <v>12</v>
      </c>
      <c r="E10" s="23"/>
      <c r="F10" s="3" t="s">
        <v>20</v>
      </c>
    </row>
    <row r="11" spans="3:6" ht="28.5" thickBot="1">
      <c r="C11" s="23"/>
      <c r="D11" s="24" t="s">
        <v>13</v>
      </c>
      <c r="E11" s="23"/>
      <c r="F11" s="1" t="s">
        <v>21</v>
      </c>
    </row>
    <row r="12" spans="3:6" ht="28.5" thickBot="1">
      <c r="C12" s="23"/>
      <c r="D12" s="24" t="s">
        <v>11</v>
      </c>
      <c r="E12" s="23">
        <f>الموردين!F1</f>
        <v>0</v>
      </c>
      <c r="F12" s="3" t="s">
        <v>22</v>
      </c>
    </row>
    <row r="13" spans="3:6" ht="28.5" thickBot="1">
      <c r="C13" s="23"/>
      <c r="D13" s="24" t="s">
        <v>14</v>
      </c>
      <c r="E13" s="23"/>
      <c r="F13" s="25"/>
    </row>
    <row r="14" spans="3:6" ht="28.5" thickBot="1">
      <c r="C14" s="23">
        <f>العملاء!F1</f>
        <v>0</v>
      </c>
      <c r="D14" s="3" t="s">
        <v>15</v>
      </c>
      <c r="E14" s="23"/>
      <c r="F14" s="25"/>
    </row>
    <row r="15" spans="3:6" ht="28.5" thickBot="1">
      <c r="C15" s="23"/>
      <c r="D15" s="3" t="s">
        <v>16</v>
      </c>
      <c r="E15" s="23"/>
      <c r="F15" s="25"/>
    </row>
    <row r="16" spans="3:6" ht="28.5" thickBot="1">
      <c r="C16" s="23"/>
      <c r="D16" s="3" t="s">
        <v>26</v>
      </c>
      <c r="E16" s="23"/>
      <c r="F16" s="25"/>
    </row>
    <row r="17" spans="3:6" ht="28.5" thickBot="1">
      <c r="C17" s="23"/>
      <c r="D17" s="3" t="s">
        <v>42</v>
      </c>
      <c r="E17" s="23"/>
      <c r="F17" s="25"/>
    </row>
    <row r="18" spans="3:6" ht="28.5" thickBot="1">
      <c r="C18" s="27">
        <f>SUM(C4:C17)</f>
        <v>0</v>
      </c>
      <c r="D18" s="28" t="s">
        <v>23</v>
      </c>
      <c r="E18" s="27">
        <f>SUM(E4:E17)</f>
        <v>0</v>
      </c>
      <c r="F18" s="28" t="s">
        <v>24</v>
      </c>
    </row>
    <row r="19" spans="3:6" ht="28.5" thickBot="1">
      <c r="C19" s="43" t="s">
        <v>25</v>
      </c>
      <c r="D19" s="43"/>
      <c r="E19" s="44">
        <f>C18-E18</f>
        <v>0</v>
      </c>
      <c r="F19" s="45"/>
    </row>
  </sheetData>
  <mergeCells count="5">
    <mergeCell ref="C19:D19"/>
    <mergeCell ref="E19:F19"/>
    <mergeCell ref="C2:D2"/>
    <mergeCell ref="E2:F2"/>
    <mergeCell ref="C1:F1"/>
  </mergeCells>
  <hyperlinks>
    <hyperlink ref="D14" location="العملاء!A1" display="عملاء(مدينون)"/>
    <hyperlink ref="F12" location="الموردين!A1" display="موردون"/>
  </hyperlink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H53"/>
  <sheetViews>
    <sheetView rightToLeft="1" workbookViewId="0">
      <pane ySplit="3" topLeftCell="A4" activePane="bottomLeft" state="frozenSplit"/>
      <selection pane="bottomLeft" activeCell="C9" sqref="C9"/>
    </sheetView>
  </sheetViews>
  <sheetFormatPr defaultRowHeight="14.25"/>
  <cols>
    <col min="1" max="1" width="13.25" customWidth="1"/>
    <col min="2" max="2" width="6.75" bestFit="1" customWidth="1"/>
    <col min="3" max="3" width="26.5" customWidth="1"/>
    <col min="5" max="5" width="15.125" bestFit="1" customWidth="1"/>
  </cols>
  <sheetData>
    <row r="1" spans="1:8" ht="26.25">
      <c r="A1" s="51" t="s">
        <v>27</v>
      </c>
      <c r="B1" s="52"/>
    </row>
    <row r="2" spans="1:8" ht="15" thickBot="1"/>
    <row r="3" spans="1:8" ht="27" thickBot="1">
      <c r="B3" s="5" t="s">
        <v>28</v>
      </c>
      <c r="C3" s="5" t="s">
        <v>34</v>
      </c>
      <c r="D3" s="5" t="s">
        <v>35</v>
      </c>
      <c r="E3" s="5" t="s">
        <v>36</v>
      </c>
      <c r="F3" s="5" t="s">
        <v>45</v>
      </c>
      <c r="G3" s="5" t="s">
        <v>46</v>
      </c>
      <c r="H3" s="5" t="s">
        <v>47</v>
      </c>
    </row>
    <row r="4" spans="1:8" ht="21" thickBot="1">
      <c r="B4" s="9">
        <v>1</v>
      </c>
      <c r="C4" s="10" t="s">
        <v>51</v>
      </c>
      <c r="D4" s="13"/>
      <c r="E4" s="13"/>
      <c r="F4" s="13">
        <f>الادخال!F5</f>
        <v>0</v>
      </c>
      <c r="G4" s="13">
        <f>الخروج!J4</f>
        <v>0</v>
      </c>
      <c r="H4" s="13">
        <f>F4-G4</f>
        <v>0</v>
      </c>
    </row>
    <row r="5" spans="1:8" ht="21" thickBot="1">
      <c r="B5" s="9">
        <v>2</v>
      </c>
      <c r="C5" s="10" t="s">
        <v>52</v>
      </c>
      <c r="D5" s="13"/>
      <c r="E5" s="13"/>
      <c r="F5" s="13">
        <f>الادخال!F6</f>
        <v>0</v>
      </c>
      <c r="G5" s="13">
        <f>الخروج!J5</f>
        <v>0</v>
      </c>
      <c r="H5" s="13">
        <f t="shared" ref="H5:H53" si="0">F5-G5</f>
        <v>0</v>
      </c>
    </row>
    <row r="6" spans="1:8" ht="21" thickBot="1">
      <c r="B6" s="9">
        <v>3</v>
      </c>
      <c r="C6" s="10" t="s">
        <v>53</v>
      </c>
      <c r="D6" s="13"/>
      <c r="E6" s="13"/>
      <c r="F6" s="13">
        <f>الادخال!F7</f>
        <v>0</v>
      </c>
      <c r="G6" s="13">
        <f>الخروج!J6</f>
        <v>0</v>
      </c>
      <c r="H6" s="13">
        <f t="shared" si="0"/>
        <v>0</v>
      </c>
    </row>
    <row r="7" spans="1:8" ht="21" thickBot="1">
      <c r="B7" s="9">
        <v>4</v>
      </c>
      <c r="C7" s="10" t="s">
        <v>54</v>
      </c>
      <c r="D7" s="13"/>
      <c r="E7" s="13"/>
      <c r="F7" s="13">
        <f>الادخال!F8</f>
        <v>0</v>
      </c>
      <c r="G7" s="13">
        <f>الخروج!J7</f>
        <v>0</v>
      </c>
      <c r="H7" s="13">
        <f t="shared" si="0"/>
        <v>0</v>
      </c>
    </row>
    <row r="8" spans="1:8" ht="21" thickBot="1">
      <c r="B8" s="9">
        <v>5</v>
      </c>
      <c r="C8" s="10" t="s">
        <v>55</v>
      </c>
      <c r="D8" s="13"/>
      <c r="E8" s="13"/>
      <c r="F8" s="13">
        <f>الادخال!F9</f>
        <v>0</v>
      </c>
      <c r="G8" s="13">
        <f>الخروج!J8</f>
        <v>0</v>
      </c>
      <c r="H8" s="13">
        <f t="shared" si="0"/>
        <v>0</v>
      </c>
    </row>
    <row r="9" spans="1:8" ht="21" thickBot="1">
      <c r="B9" s="9">
        <v>6</v>
      </c>
      <c r="C9" s="10"/>
      <c r="D9" s="13"/>
      <c r="E9" s="13"/>
      <c r="F9" s="13">
        <f>الادخال!F10</f>
        <v>0</v>
      </c>
      <c r="G9" s="13">
        <f>الخروج!J9</f>
        <v>0</v>
      </c>
      <c r="H9" s="13">
        <f t="shared" si="0"/>
        <v>0</v>
      </c>
    </row>
    <row r="10" spans="1:8" ht="21" thickBot="1">
      <c r="B10" s="9">
        <v>7</v>
      </c>
      <c r="C10" s="10"/>
      <c r="D10" s="13"/>
      <c r="E10" s="13"/>
      <c r="F10" s="13">
        <f>الادخال!F11</f>
        <v>0</v>
      </c>
      <c r="G10" s="13">
        <f>الخروج!J10</f>
        <v>0</v>
      </c>
      <c r="H10" s="13">
        <f t="shared" si="0"/>
        <v>0</v>
      </c>
    </row>
    <row r="11" spans="1:8" ht="21" thickBot="1">
      <c r="B11" s="9">
        <v>8</v>
      </c>
      <c r="C11" s="10"/>
      <c r="D11" s="13"/>
      <c r="E11" s="13"/>
      <c r="F11" s="13">
        <f>الادخال!F12</f>
        <v>0</v>
      </c>
      <c r="G11" s="13">
        <f>الخروج!J11</f>
        <v>0</v>
      </c>
      <c r="H11" s="13">
        <f t="shared" si="0"/>
        <v>0</v>
      </c>
    </row>
    <row r="12" spans="1:8" ht="21" thickBot="1">
      <c r="B12" s="9">
        <v>9</v>
      </c>
      <c r="C12" s="10"/>
      <c r="D12" s="13"/>
      <c r="E12" s="13"/>
      <c r="F12" s="13">
        <f>الادخال!F13</f>
        <v>0</v>
      </c>
      <c r="G12" s="13">
        <f>الخروج!J12</f>
        <v>0</v>
      </c>
      <c r="H12" s="13">
        <f t="shared" si="0"/>
        <v>0</v>
      </c>
    </row>
    <row r="13" spans="1:8" ht="21" thickBot="1">
      <c r="B13" s="9">
        <v>10</v>
      </c>
      <c r="C13" s="10"/>
      <c r="D13" s="13"/>
      <c r="E13" s="13"/>
      <c r="F13" s="13">
        <f>الادخال!F14</f>
        <v>0</v>
      </c>
      <c r="G13" s="13">
        <f>الخروج!J13</f>
        <v>0</v>
      </c>
      <c r="H13" s="13">
        <f t="shared" si="0"/>
        <v>0</v>
      </c>
    </row>
    <row r="14" spans="1:8" ht="21" thickBot="1">
      <c r="B14" s="9">
        <v>11</v>
      </c>
      <c r="C14" s="10"/>
      <c r="D14" s="13"/>
      <c r="E14" s="13"/>
      <c r="F14" s="13">
        <f>الادخال!F15</f>
        <v>0</v>
      </c>
      <c r="G14" s="13">
        <f>الخروج!J14</f>
        <v>0</v>
      </c>
      <c r="H14" s="13">
        <f t="shared" si="0"/>
        <v>0</v>
      </c>
    </row>
    <row r="15" spans="1:8" ht="21" thickBot="1">
      <c r="B15" s="9">
        <v>12</v>
      </c>
      <c r="C15" s="10"/>
      <c r="D15" s="13"/>
      <c r="E15" s="13"/>
      <c r="F15" s="13">
        <f>الادخال!F16</f>
        <v>0</v>
      </c>
      <c r="G15" s="13">
        <f>الخروج!J15</f>
        <v>0</v>
      </c>
      <c r="H15" s="13">
        <f t="shared" si="0"/>
        <v>0</v>
      </c>
    </row>
    <row r="16" spans="1:8" ht="21" thickBot="1">
      <c r="B16" s="9">
        <v>13</v>
      </c>
      <c r="C16" s="10"/>
      <c r="D16" s="13"/>
      <c r="E16" s="13"/>
      <c r="F16" s="13">
        <f>الادخال!F17</f>
        <v>0</v>
      </c>
      <c r="G16" s="13">
        <f>الخروج!J16</f>
        <v>0</v>
      </c>
      <c r="H16" s="13">
        <f t="shared" si="0"/>
        <v>0</v>
      </c>
    </row>
    <row r="17" spans="2:8" ht="21" thickBot="1">
      <c r="B17" s="9">
        <v>14</v>
      </c>
      <c r="C17" s="10"/>
      <c r="D17" s="13"/>
      <c r="E17" s="13"/>
      <c r="F17" s="13">
        <f>الادخال!F18</f>
        <v>0</v>
      </c>
      <c r="G17" s="13">
        <f>الخروج!J17</f>
        <v>0</v>
      </c>
      <c r="H17" s="13">
        <f t="shared" si="0"/>
        <v>0</v>
      </c>
    </row>
    <row r="18" spans="2:8" ht="21" thickBot="1">
      <c r="B18" s="9">
        <v>15</v>
      </c>
      <c r="C18" s="10"/>
      <c r="D18" s="13"/>
      <c r="E18" s="13"/>
      <c r="F18" s="13">
        <f>الادخال!F19</f>
        <v>0</v>
      </c>
      <c r="G18" s="13">
        <f>الخروج!J18</f>
        <v>0</v>
      </c>
      <c r="H18" s="13">
        <f t="shared" si="0"/>
        <v>0</v>
      </c>
    </row>
    <row r="19" spans="2:8" ht="21" thickBot="1">
      <c r="B19" s="9">
        <v>16</v>
      </c>
      <c r="C19" s="10"/>
      <c r="D19" s="13"/>
      <c r="E19" s="13"/>
      <c r="F19" s="13">
        <f>الادخال!F20</f>
        <v>0</v>
      </c>
      <c r="G19" s="13">
        <f>الخروج!J19</f>
        <v>0</v>
      </c>
      <c r="H19" s="13">
        <f t="shared" si="0"/>
        <v>0</v>
      </c>
    </row>
    <row r="20" spans="2:8" ht="21" thickBot="1">
      <c r="B20" s="9">
        <v>17</v>
      </c>
      <c r="C20" s="10"/>
      <c r="D20" s="13"/>
      <c r="E20" s="13"/>
      <c r="F20" s="13">
        <f>الادخال!F21</f>
        <v>0</v>
      </c>
      <c r="G20" s="13">
        <f>الخروج!J20</f>
        <v>0</v>
      </c>
      <c r="H20" s="13">
        <f t="shared" si="0"/>
        <v>0</v>
      </c>
    </row>
    <row r="21" spans="2:8" ht="21" thickBot="1">
      <c r="B21" s="9">
        <v>18</v>
      </c>
      <c r="C21" s="10"/>
      <c r="D21" s="13"/>
      <c r="E21" s="13"/>
      <c r="F21" s="13">
        <f>الادخال!F22</f>
        <v>0</v>
      </c>
      <c r="G21" s="13">
        <f>الخروج!J21</f>
        <v>0</v>
      </c>
      <c r="H21" s="13">
        <f t="shared" si="0"/>
        <v>0</v>
      </c>
    </row>
    <row r="22" spans="2:8" ht="21" thickBot="1">
      <c r="B22" s="9">
        <v>19</v>
      </c>
      <c r="C22" s="10"/>
      <c r="D22" s="13"/>
      <c r="E22" s="13"/>
      <c r="F22" s="13">
        <f>الادخال!F23</f>
        <v>0</v>
      </c>
      <c r="G22" s="13">
        <f>الخروج!J22</f>
        <v>0</v>
      </c>
      <c r="H22" s="13">
        <f t="shared" si="0"/>
        <v>0</v>
      </c>
    </row>
    <row r="23" spans="2:8" ht="21" thickBot="1">
      <c r="B23" s="9">
        <v>20</v>
      </c>
      <c r="C23" s="10"/>
      <c r="D23" s="13"/>
      <c r="E23" s="13"/>
      <c r="F23" s="13">
        <f>الادخال!F24</f>
        <v>0</v>
      </c>
      <c r="G23" s="13">
        <f>الخروج!J23</f>
        <v>0</v>
      </c>
      <c r="H23" s="13">
        <f t="shared" si="0"/>
        <v>0</v>
      </c>
    </row>
    <row r="24" spans="2:8" ht="21" thickBot="1">
      <c r="B24" s="9">
        <v>21</v>
      </c>
      <c r="C24" s="10"/>
      <c r="D24" s="13"/>
      <c r="E24" s="13"/>
      <c r="F24" s="13">
        <f>الادخال!F25</f>
        <v>0</v>
      </c>
      <c r="G24" s="13">
        <f>الخروج!J24</f>
        <v>0</v>
      </c>
      <c r="H24" s="13">
        <f t="shared" si="0"/>
        <v>0</v>
      </c>
    </row>
    <row r="25" spans="2:8" ht="21" thickBot="1">
      <c r="B25" s="9">
        <v>22</v>
      </c>
      <c r="C25" s="10"/>
      <c r="D25" s="13"/>
      <c r="E25" s="13"/>
      <c r="F25" s="13">
        <f>الادخال!F26</f>
        <v>0</v>
      </c>
      <c r="G25" s="13">
        <f>الخروج!J25</f>
        <v>0</v>
      </c>
      <c r="H25" s="13">
        <f t="shared" si="0"/>
        <v>0</v>
      </c>
    </row>
    <row r="26" spans="2:8" ht="21" thickBot="1">
      <c r="B26" s="9">
        <v>23</v>
      </c>
      <c r="C26" s="10"/>
      <c r="D26" s="13"/>
      <c r="E26" s="13"/>
      <c r="F26" s="13">
        <f>الادخال!F27</f>
        <v>0</v>
      </c>
      <c r="G26" s="13">
        <f>الخروج!J26</f>
        <v>0</v>
      </c>
      <c r="H26" s="13">
        <f t="shared" si="0"/>
        <v>0</v>
      </c>
    </row>
    <row r="27" spans="2:8" ht="21" thickBot="1">
      <c r="B27" s="9">
        <v>24</v>
      </c>
      <c r="C27" s="10"/>
      <c r="D27" s="13"/>
      <c r="E27" s="13"/>
      <c r="F27" s="13">
        <f>الادخال!F28</f>
        <v>0</v>
      </c>
      <c r="G27" s="13">
        <f>الخروج!J27</f>
        <v>0</v>
      </c>
      <c r="H27" s="13">
        <f t="shared" si="0"/>
        <v>0</v>
      </c>
    </row>
    <row r="28" spans="2:8" ht="21" thickBot="1">
      <c r="B28" s="9">
        <v>25</v>
      </c>
      <c r="C28" s="10"/>
      <c r="D28" s="13"/>
      <c r="E28" s="13"/>
      <c r="F28" s="13">
        <f>الادخال!F29</f>
        <v>0</v>
      </c>
      <c r="G28" s="13">
        <f>الخروج!J28</f>
        <v>0</v>
      </c>
      <c r="H28" s="13">
        <f t="shared" si="0"/>
        <v>0</v>
      </c>
    </row>
    <row r="29" spans="2:8" ht="21" thickBot="1">
      <c r="B29" s="9">
        <v>26</v>
      </c>
      <c r="C29" s="10"/>
      <c r="D29" s="13"/>
      <c r="E29" s="13"/>
      <c r="F29" s="13">
        <f>الادخال!F30</f>
        <v>0</v>
      </c>
      <c r="G29" s="13">
        <f>الخروج!J29</f>
        <v>0</v>
      </c>
      <c r="H29" s="13">
        <f t="shared" si="0"/>
        <v>0</v>
      </c>
    </row>
    <row r="30" spans="2:8" ht="21" thickBot="1">
      <c r="B30" s="9">
        <v>27</v>
      </c>
      <c r="C30" s="10"/>
      <c r="D30" s="13"/>
      <c r="E30" s="13"/>
      <c r="F30" s="13">
        <f>الادخال!F31</f>
        <v>0</v>
      </c>
      <c r="G30" s="13">
        <f>الخروج!J30</f>
        <v>0</v>
      </c>
      <c r="H30" s="13">
        <f t="shared" si="0"/>
        <v>0</v>
      </c>
    </row>
    <row r="31" spans="2:8" ht="21" thickBot="1">
      <c r="B31" s="9">
        <v>28</v>
      </c>
      <c r="C31" s="10"/>
      <c r="D31" s="13"/>
      <c r="E31" s="13"/>
      <c r="F31" s="13">
        <f>الادخال!F32</f>
        <v>0</v>
      </c>
      <c r="G31" s="13">
        <f>الخروج!J31</f>
        <v>0</v>
      </c>
      <c r="H31" s="13">
        <f t="shared" si="0"/>
        <v>0</v>
      </c>
    </row>
    <row r="32" spans="2:8" ht="21" thickBot="1">
      <c r="B32" s="9">
        <v>29</v>
      </c>
      <c r="C32" s="10"/>
      <c r="D32" s="13"/>
      <c r="E32" s="13"/>
      <c r="F32" s="13">
        <f>الادخال!F33</f>
        <v>0</v>
      </c>
      <c r="G32" s="13">
        <f>الخروج!J32</f>
        <v>0</v>
      </c>
      <c r="H32" s="13">
        <f t="shared" si="0"/>
        <v>0</v>
      </c>
    </row>
    <row r="33" spans="2:8" ht="21" thickBot="1">
      <c r="B33" s="9">
        <v>30</v>
      </c>
      <c r="C33" s="10"/>
      <c r="D33" s="13"/>
      <c r="E33" s="13"/>
      <c r="F33" s="13">
        <f>الادخال!F34</f>
        <v>0</v>
      </c>
      <c r="G33" s="13">
        <f>الخروج!J33</f>
        <v>0</v>
      </c>
      <c r="H33" s="13">
        <f t="shared" si="0"/>
        <v>0</v>
      </c>
    </row>
    <row r="34" spans="2:8" ht="21" thickBot="1">
      <c r="B34" s="9">
        <v>31</v>
      </c>
      <c r="C34" s="10"/>
      <c r="D34" s="13"/>
      <c r="E34" s="13"/>
      <c r="F34" s="13">
        <f>الادخال!F35</f>
        <v>0</v>
      </c>
      <c r="G34" s="13">
        <f>الخروج!J34</f>
        <v>0</v>
      </c>
      <c r="H34" s="13">
        <f t="shared" si="0"/>
        <v>0</v>
      </c>
    </row>
    <row r="35" spans="2:8" ht="21" thickBot="1">
      <c r="B35" s="9">
        <v>32</v>
      </c>
      <c r="C35" s="10"/>
      <c r="D35" s="13"/>
      <c r="E35" s="13"/>
      <c r="F35" s="13">
        <f>الادخال!F36</f>
        <v>0</v>
      </c>
      <c r="G35" s="13">
        <f>الخروج!J35</f>
        <v>0</v>
      </c>
      <c r="H35" s="13">
        <f t="shared" si="0"/>
        <v>0</v>
      </c>
    </row>
    <row r="36" spans="2:8" ht="21" thickBot="1">
      <c r="B36" s="9">
        <v>33</v>
      </c>
      <c r="C36" s="10"/>
      <c r="D36" s="13"/>
      <c r="E36" s="13"/>
      <c r="F36" s="13">
        <f>الادخال!F37</f>
        <v>0</v>
      </c>
      <c r="G36" s="13">
        <f>الخروج!J36</f>
        <v>0</v>
      </c>
      <c r="H36" s="13">
        <f t="shared" si="0"/>
        <v>0</v>
      </c>
    </row>
    <row r="37" spans="2:8" ht="21" thickBot="1">
      <c r="B37" s="9">
        <v>34</v>
      </c>
      <c r="C37" s="10"/>
      <c r="D37" s="13"/>
      <c r="E37" s="13"/>
      <c r="F37" s="13">
        <f>الادخال!F38</f>
        <v>0</v>
      </c>
      <c r="G37" s="13">
        <f>الخروج!J37</f>
        <v>0</v>
      </c>
      <c r="H37" s="13">
        <f t="shared" si="0"/>
        <v>0</v>
      </c>
    </row>
    <row r="38" spans="2:8" ht="21" thickBot="1">
      <c r="B38" s="9">
        <v>35</v>
      </c>
      <c r="C38" s="10"/>
      <c r="D38" s="13"/>
      <c r="E38" s="13"/>
      <c r="F38" s="13">
        <f>الادخال!F39</f>
        <v>0</v>
      </c>
      <c r="G38" s="13">
        <f>الخروج!J38</f>
        <v>0</v>
      </c>
      <c r="H38" s="13">
        <f t="shared" si="0"/>
        <v>0</v>
      </c>
    </row>
    <row r="39" spans="2:8" ht="21" thickBot="1">
      <c r="B39" s="9">
        <v>36</v>
      </c>
      <c r="C39" s="10"/>
      <c r="D39" s="13"/>
      <c r="E39" s="13"/>
      <c r="F39" s="13">
        <f>الادخال!F40</f>
        <v>0</v>
      </c>
      <c r="G39" s="13">
        <f>الخروج!J39</f>
        <v>0</v>
      </c>
      <c r="H39" s="13">
        <f t="shared" si="0"/>
        <v>0</v>
      </c>
    </row>
    <row r="40" spans="2:8" ht="21" thickBot="1">
      <c r="B40" s="9">
        <v>37</v>
      </c>
      <c r="C40" s="10"/>
      <c r="D40" s="13"/>
      <c r="E40" s="13"/>
      <c r="F40" s="13">
        <f>الادخال!F41</f>
        <v>0</v>
      </c>
      <c r="G40" s="13">
        <f>الخروج!J40</f>
        <v>0</v>
      </c>
      <c r="H40" s="13">
        <f t="shared" si="0"/>
        <v>0</v>
      </c>
    </row>
    <row r="41" spans="2:8" ht="21" thickBot="1">
      <c r="B41" s="9">
        <v>38</v>
      </c>
      <c r="C41" s="10"/>
      <c r="D41" s="13"/>
      <c r="E41" s="13"/>
      <c r="F41" s="13">
        <f>الادخال!F42</f>
        <v>0</v>
      </c>
      <c r="G41" s="13">
        <f>الخروج!J41</f>
        <v>0</v>
      </c>
      <c r="H41" s="13">
        <f t="shared" si="0"/>
        <v>0</v>
      </c>
    </row>
    <row r="42" spans="2:8" ht="21" thickBot="1">
      <c r="B42" s="9">
        <v>39</v>
      </c>
      <c r="C42" s="10"/>
      <c r="D42" s="13"/>
      <c r="E42" s="13"/>
      <c r="F42" s="13">
        <f>الادخال!F43</f>
        <v>0</v>
      </c>
      <c r="G42" s="13">
        <f>الخروج!J42</f>
        <v>0</v>
      </c>
      <c r="H42" s="13">
        <f t="shared" si="0"/>
        <v>0</v>
      </c>
    </row>
    <row r="43" spans="2:8" ht="21" thickBot="1">
      <c r="B43" s="9">
        <v>40</v>
      </c>
      <c r="C43" s="10"/>
      <c r="D43" s="13"/>
      <c r="E43" s="13"/>
      <c r="F43" s="13">
        <f>الادخال!F44</f>
        <v>0</v>
      </c>
      <c r="G43" s="13">
        <f>الخروج!J43</f>
        <v>0</v>
      </c>
      <c r="H43" s="13">
        <f t="shared" si="0"/>
        <v>0</v>
      </c>
    </row>
    <row r="44" spans="2:8" ht="21" thickBot="1">
      <c r="B44" s="9">
        <v>41</v>
      </c>
      <c r="C44" s="10"/>
      <c r="D44" s="13"/>
      <c r="E44" s="13"/>
      <c r="F44" s="13">
        <f>الادخال!F45</f>
        <v>0</v>
      </c>
      <c r="G44" s="13">
        <f>الخروج!J44</f>
        <v>0</v>
      </c>
      <c r="H44" s="13">
        <f t="shared" si="0"/>
        <v>0</v>
      </c>
    </row>
    <row r="45" spans="2:8" ht="21" thickBot="1">
      <c r="B45" s="9">
        <v>42</v>
      </c>
      <c r="C45" s="10"/>
      <c r="D45" s="13"/>
      <c r="E45" s="13"/>
      <c r="F45" s="13">
        <f>الادخال!F46</f>
        <v>0</v>
      </c>
      <c r="G45" s="13">
        <f>الخروج!J45</f>
        <v>0</v>
      </c>
      <c r="H45" s="13">
        <f t="shared" si="0"/>
        <v>0</v>
      </c>
    </row>
    <row r="46" spans="2:8" ht="21" thickBot="1">
      <c r="B46" s="9">
        <v>43</v>
      </c>
      <c r="C46" s="10"/>
      <c r="D46" s="13"/>
      <c r="E46" s="13"/>
      <c r="F46" s="13">
        <f>الادخال!F47</f>
        <v>0</v>
      </c>
      <c r="G46" s="13">
        <f>الخروج!J46</f>
        <v>0</v>
      </c>
      <c r="H46" s="13">
        <f t="shared" si="0"/>
        <v>0</v>
      </c>
    </row>
    <row r="47" spans="2:8" ht="21" thickBot="1">
      <c r="B47" s="9">
        <v>44</v>
      </c>
      <c r="C47" s="10"/>
      <c r="D47" s="13"/>
      <c r="E47" s="13"/>
      <c r="F47" s="13">
        <f>الادخال!F48</f>
        <v>0</v>
      </c>
      <c r="G47" s="13">
        <f>الخروج!J47</f>
        <v>0</v>
      </c>
      <c r="H47" s="13">
        <f t="shared" si="0"/>
        <v>0</v>
      </c>
    </row>
    <row r="48" spans="2:8" ht="21" thickBot="1">
      <c r="B48" s="9">
        <v>45</v>
      </c>
      <c r="C48" s="10"/>
      <c r="D48" s="13"/>
      <c r="E48" s="13"/>
      <c r="F48" s="13">
        <f>الادخال!F49</f>
        <v>0</v>
      </c>
      <c r="G48" s="13">
        <f>الخروج!J48</f>
        <v>0</v>
      </c>
      <c r="H48" s="13">
        <f t="shared" si="0"/>
        <v>0</v>
      </c>
    </row>
    <row r="49" spans="2:8" ht="21" thickBot="1">
      <c r="B49" s="9">
        <v>46</v>
      </c>
      <c r="C49" s="10"/>
      <c r="D49" s="13"/>
      <c r="E49" s="13"/>
      <c r="F49" s="13">
        <f>الادخال!F50</f>
        <v>0</v>
      </c>
      <c r="G49" s="13">
        <f>الخروج!J49</f>
        <v>0</v>
      </c>
      <c r="H49" s="13">
        <f t="shared" si="0"/>
        <v>0</v>
      </c>
    </row>
    <row r="50" spans="2:8" ht="21" thickBot="1">
      <c r="B50" s="9">
        <v>47</v>
      </c>
      <c r="C50" s="10"/>
      <c r="D50" s="13"/>
      <c r="E50" s="13"/>
      <c r="F50" s="13">
        <f>الادخال!F51</f>
        <v>0</v>
      </c>
      <c r="G50" s="13">
        <f>الخروج!J50</f>
        <v>0</v>
      </c>
      <c r="H50" s="13">
        <f t="shared" si="0"/>
        <v>0</v>
      </c>
    </row>
    <row r="51" spans="2:8" ht="21" thickBot="1">
      <c r="B51" s="9">
        <v>48</v>
      </c>
      <c r="C51" s="10"/>
      <c r="D51" s="13"/>
      <c r="E51" s="13"/>
      <c r="F51" s="13">
        <f>الادخال!F52</f>
        <v>0</v>
      </c>
      <c r="G51" s="13">
        <f>الخروج!J51</f>
        <v>0</v>
      </c>
      <c r="H51" s="13">
        <f t="shared" si="0"/>
        <v>0</v>
      </c>
    </row>
    <row r="52" spans="2:8" ht="21" thickBot="1">
      <c r="B52" s="9">
        <v>49</v>
      </c>
      <c r="C52" s="10"/>
      <c r="D52" s="13"/>
      <c r="E52" s="13"/>
      <c r="F52" s="13">
        <f>الادخال!F53</f>
        <v>0</v>
      </c>
      <c r="G52" s="13">
        <f>الخروج!J52</f>
        <v>0</v>
      </c>
      <c r="H52" s="13">
        <f t="shared" si="0"/>
        <v>0</v>
      </c>
    </row>
    <row r="53" spans="2:8" ht="21" thickBot="1">
      <c r="B53" s="9">
        <v>50</v>
      </c>
      <c r="C53" s="10"/>
      <c r="D53" s="13"/>
      <c r="E53" s="13"/>
      <c r="F53" s="13">
        <f>الادخال!F54</f>
        <v>0</v>
      </c>
      <c r="G53" s="13">
        <f>الخروج!J53</f>
        <v>0</v>
      </c>
      <c r="H53" s="13">
        <f t="shared" si="0"/>
        <v>0</v>
      </c>
    </row>
  </sheetData>
  <sortState ref="C5:C35">
    <sortCondition ref="C5:C35" customList="ا,ب,ت,ث,ج,ح,خ,د,ذ,س,ش,ط,ظ,ر,ز,و,ن,م,ه,ع,غ,ف,ق,ي"/>
  </sortState>
  <mergeCells count="1">
    <mergeCell ref="A1:B1"/>
  </mergeCells>
  <hyperlinks>
    <hyperlink ref="A1" location="'الصفحة الرئيسية'!A1" display="الصفحة الرئيسية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F54"/>
  <sheetViews>
    <sheetView rightToLeft="1" workbookViewId="0">
      <pane ySplit="4" topLeftCell="A5" activePane="bottomLeft" state="frozenSplit"/>
      <selection pane="bottomLeft" activeCell="C5" sqref="C5"/>
    </sheetView>
  </sheetViews>
  <sheetFormatPr defaultRowHeight="14.25"/>
  <cols>
    <col min="1" max="1" width="20" customWidth="1"/>
    <col min="2" max="2" width="7" customWidth="1"/>
    <col min="3" max="3" width="21.5" customWidth="1"/>
    <col min="4" max="4" width="11" customWidth="1"/>
    <col min="5" max="5" width="12.5" customWidth="1"/>
    <col min="6" max="6" width="15" customWidth="1"/>
  </cols>
  <sheetData>
    <row r="1" spans="1:6" ht="56.25" thickBot="1">
      <c r="A1" s="2" t="s">
        <v>27</v>
      </c>
      <c r="E1" s="6" t="s">
        <v>33</v>
      </c>
      <c r="F1" s="12">
        <f>SUM(D5:D54)</f>
        <v>0</v>
      </c>
    </row>
    <row r="3" spans="1:6" ht="15" thickBot="1"/>
    <row r="4" spans="1:6" ht="27" thickBot="1">
      <c r="B4" s="5" t="s">
        <v>28</v>
      </c>
      <c r="C4" s="5" t="s">
        <v>29</v>
      </c>
      <c r="D4" s="5" t="s">
        <v>30</v>
      </c>
      <c r="E4" s="5" t="s">
        <v>31</v>
      </c>
      <c r="F4" s="5" t="s">
        <v>32</v>
      </c>
    </row>
    <row r="5" spans="1:6" ht="18.75" thickBot="1">
      <c r="B5" s="9">
        <v>101</v>
      </c>
      <c r="C5" s="55" t="s">
        <v>50</v>
      </c>
      <c r="D5" s="4"/>
      <c r="E5" s="8"/>
      <c r="F5" s="7"/>
    </row>
    <row r="6" spans="1:6" ht="21" thickBot="1">
      <c r="B6" s="9">
        <v>102</v>
      </c>
      <c r="C6" s="10"/>
      <c r="D6" s="4"/>
      <c r="E6" s="8"/>
      <c r="F6" s="7"/>
    </row>
    <row r="7" spans="1:6" ht="21" thickBot="1">
      <c r="B7" s="9">
        <v>103</v>
      </c>
      <c r="C7" s="10"/>
      <c r="D7" s="4"/>
      <c r="E7" s="8"/>
      <c r="F7" s="7"/>
    </row>
    <row r="8" spans="1:6" ht="21" thickBot="1">
      <c r="B8" s="9">
        <v>104</v>
      </c>
      <c r="C8" s="10"/>
      <c r="D8" s="4"/>
      <c r="E8" s="8"/>
      <c r="F8" s="7"/>
    </row>
    <row r="9" spans="1:6" ht="21" thickBot="1">
      <c r="B9" s="9">
        <v>105</v>
      </c>
      <c r="C9" s="10"/>
      <c r="D9" s="4"/>
      <c r="E9" s="8"/>
      <c r="F9" s="7"/>
    </row>
    <row r="10" spans="1:6" ht="21" thickBot="1">
      <c r="B10" s="9">
        <v>106</v>
      </c>
      <c r="C10" s="10"/>
      <c r="D10" s="4"/>
      <c r="E10" s="8"/>
      <c r="F10" s="7"/>
    </row>
    <row r="11" spans="1:6" ht="21" thickBot="1">
      <c r="B11" s="9">
        <v>107</v>
      </c>
      <c r="C11" s="10"/>
      <c r="D11" s="4"/>
      <c r="E11" s="8"/>
      <c r="F11" s="7"/>
    </row>
    <row r="12" spans="1:6" ht="21" thickBot="1">
      <c r="B12" s="9">
        <v>108</v>
      </c>
      <c r="C12" s="10"/>
      <c r="D12" s="4"/>
      <c r="E12" s="8"/>
      <c r="F12" s="7"/>
    </row>
    <row r="13" spans="1:6" ht="21" thickBot="1">
      <c r="B13" s="9">
        <v>109</v>
      </c>
      <c r="C13" s="10"/>
      <c r="D13" s="4"/>
      <c r="E13" s="8"/>
      <c r="F13" s="7"/>
    </row>
    <row r="14" spans="1:6" ht="21" thickBot="1">
      <c r="B14" s="9">
        <v>110</v>
      </c>
      <c r="C14" s="10"/>
      <c r="D14" s="4"/>
      <c r="E14" s="8"/>
      <c r="F14" s="7"/>
    </row>
    <row r="15" spans="1:6" ht="21" thickBot="1">
      <c r="B15" s="9">
        <v>111</v>
      </c>
      <c r="C15" s="10"/>
      <c r="D15" s="4"/>
      <c r="E15" s="8"/>
      <c r="F15" s="7"/>
    </row>
    <row r="16" spans="1:6" ht="21" thickBot="1">
      <c r="B16" s="9">
        <v>112</v>
      </c>
      <c r="C16" s="10"/>
      <c r="D16" s="4"/>
      <c r="E16" s="8"/>
      <c r="F16" s="7"/>
    </row>
    <row r="17" spans="2:6" ht="21" thickBot="1">
      <c r="B17" s="9">
        <v>113</v>
      </c>
      <c r="C17" s="10"/>
      <c r="D17" s="4"/>
      <c r="E17" s="8"/>
      <c r="F17" s="7"/>
    </row>
    <row r="18" spans="2:6" ht="21" thickBot="1">
      <c r="B18" s="9">
        <v>114</v>
      </c>
      <c r="C18" s="10"/>
      <c r="D18" s="4"/>
      <c r="E18" s="8"/>
      <c r="F18" s="7"/>
    </row>
    <row r="19" spans="2:6" ht="21" thickBot="1">
      <c r="B19" s="9">
        <v>115</v>
      </c>
      <c r="C19" s="10"/>
      <c r="D19" s="4"/>
      <c r="E19" s="8"/>
      <c r="F19" s="7"/>
    </row>
    <row r="20" spans="2:6" ht="21" thickBot="1">
      <c r="B20" s="9">
        <v>116</v>
      </c>
      <c r="C20" s="10"/>
      <c r="D20" s="4"/>
      <c r="E20" s="8"/>
      <c r="F20" s="7"/>
    </row>
    <row r="21" spans="2:6" ht="21" thickBot="1">
      <c r="B21" s="9">
        <v>117</v>
      </c>
      <c r="C21" s="10"/>
      <c r="D21" s="4"/>
      <c r="E21" s="8"/>
      <c r="F21" s="7"/>
    </row>
    <row r="22" spans="2:6" ht="21" thickBot="1">
      <c r="B22" s="9">
        <v>118</v>
      </c>
      <c r="C22" s="10"/>
      <c r="D22" s="4"/>
      <c r="E22" s="8"/>
      <c r="F22" s="7"/>
    </row>
    <row r="23" spans="2:6" ht="21" thickBot="1">
      <c r="B23" s="9">
        <v>119</v>
      </c>
      <c r="C23" s="10"/>
      <c r="D23" s="4"/>
      <c r="E23" s="8"/>
      <c r="F23" s="7"/>
    </row>
    <row r="24" spans="2:6" ht="21" thickBot="1">
      <c r="B24" s="9">
        <v>120</v>
      </c>
      <c r="C24" s="10"/>
      <c r="D24" s="4"/>
      <c r="E24" s="8"/>
      <c r="F24" s="7"/>
    </row>
    <row r="25" spans="2:6" ht="21" thickBot="1">
      <c r="B25" s="9">
        <v>121</v>
      </c>
      <c r="C25" s="10"/>
      <c r="D25" s="4"/>
      <c r="E25" s="8"/>
      <c r="F25" s="7"/>
    </row>
    <row r="26" spans="2:6" ht="21" thickBot="1">
      <c r="B26" s="9">
        <v>122</v>
      </c>
      <c r="C26" s="10"/>
      <c r="D26" s="4"/>
      <c r="E26" s="8"/>
      <c r="F26" s="7"/>
    </row>
    <row r="27" spans="2:6" ht="21" thickBot="1">
      <c r="B27" s="9">
        <v>123</v>
      </c>
      <c r="C27" s="10"/>
      <c r="D27" s="4"/>
      <c r="E27" s="8"/>
      <c r="F27" s="7"/>
    </row>
    <row r="28" spans="2:6" ht="21" thickBot="1">
      <c r="B28" s="9">
        <v>124</v>
      </c>
      <c r="C28" s="10"/>
      <c r="D28" s="4"/>
      <c r="E28" s="8"/>
      <c r="F28" s="7"/>
    </row>
    <row r="29" spans="2:6" ht="21" thickBot="1">
      <c r="B29" s="9">
        <v>125</v>
      </c>
      <c r="C29" s="10"/>
      <c r="D29" s="4"/>
      <c r="E29" s="8"/>
      <c r="F29" s="7"/>
    </row>
    <row r="30" spans="2:6" ht="21" thickBot="1">
      <c r="B30" s="9">
        <v>126</v>
      </c>
      <c r="C30" s="10"/>
      <c r="D30" s="4"/>
      <c r="E30" s="8"/>
      <c r="F30" s="7"/>
    </row>
    <row r="31" spans="2:6" ht="21" thickBot="1">
      <c r="B31" s="9">
        <v>127</v>
      </c>
      <c r="C31" s="10"/>
      <c r="D31" s="4"/>
      <c r="E31" s="8"/>
      <c r="F31" s="7"/>
    </row>
    <row r="32" spans="2:6" ht="21" thickBot="1">
      <c r="B32" s="9">
        <v>128</v>
      </c>
      <c r="C32" s="10"/>
      <c r="D32" s="4"/>
      <c r="E32" s="8"/>
      <c r="F32" s="7"/>
    </row>
    <row r="33" spans="2:6" ht="21" thickBot="1">
      <c r="B33" s="9">
        <v>129</v>
      </c>
      <c r="C33" s="10"/>
      <c r="D33" s="4"/>
      <c r="E33" s="8"/>
      <c r="F33" s="7"/>
    </row>
    <row r="34" spans="2:6" ht="21" thickBot="1">
      <c r="B34" s="9">
        <v>130</v>
      </c>
      <c r="C34" s="10"/>
      <c r="D34" s="4"/>
      <c r="E34" s="8"/>
      <c r="F34" s="7"/>
    </row>
    <row r="35" spans="2:6" ht="21" thickBot="1">
      <c r="B35" s="9">
        <v>131</v>
      </c>
      <c r="C35" s="10"/>
      <c r="D35" s="4"/>
      <c r="E35" s="8"/>
      <c r="F35" s="7"/>
    </row>
    <row r="36" spans="2:6" ht="21" thickBot="1">
      <c r="B36" s="9">
        <v>132</v>
      </c>
      <c r="C36" s="10"/>
      <c r="D36" s="4"/>
      <c r="E36" s="8"/>
      <c r="F36" s="7"/>
    </row>
    <row r="37" spans="2:6" ht="21" thickBot="1">
      <c r="B37" s="9">
        <v>133</v>
      </c>
      <c r="C37" s="10"/>
      <c r="D37" s="4"/>
      <c r="E37" s="8"/>
      <c r="F37" s="7"/>
    </row>
    <row r="38" spans="2:6" ht="21" thickBot="1">
      <c r="B38" s="9">
        <v>134</v>
      </c>
      <c r="C38" s="10"/>
      <c r="D38" s="4"/>
      <c r="E38" s="8"/>
      <c r="F38" s="7"/>
    </row>
    <row r="39" spans="2:6" ht="21" thickBot="1">
      <c r="B39" s="9">
        <v>135</v>
      </c>
      <c r="C39" s="10"/>
      <c r="D39" s="4"/>
      <c r="E39" s="8"/>
      <c r="F39" s="7"/>
    </row>
    <row r="40" spans="2:6" ht="21" thickBot="1">
      <c r="B40" s="9">
        <v>136</v>
      </c>
      <c r="C40" s="10"/>
      <c r="D40" s="4"/>
      <c r="E40" s="8"/>
      <c r="F40" s="7"/>
    </row>
    <row r="41" spans="2:6" ht="21" thickBot="1">
      <c r="B41" s="9">
        <v>137</v>
      </c>
      <c r="C41" s="10"/>
      <c r="D41" s="4"/>
      <c r="E41" s="8"/>
      <c r="F41" s="7"/>
    </row>
    <row r="42" spans="2:6" ht="21" thickBot="1">
      <c r="B42" s="9">
        <v>138</v>
      </c>
      <c r="C42" s="10"/>
      <c r="D42" s="4"/>
      <c r="E42" s="8"/>
      <c r="F42" s="7"/>
    </row>
    <row r="43" spans="2:6" ht="21" thickBot="1">
      <c r="B43" s="9">
        <v>139</v>
      </c>
      <c r="C43" s="10"/>
      <c r="D43" s="4"/>
      <c r="E43" s="8"/>
      <c r="F43" s="7"/>
    </row>
    <row r="44" spans="2:6" ht="18.75" thickBot="1">
      <c r="B44" s="9">
        <v>140</v>
      </c>
      <c r="C44" s="11"/>
      <c r="D44" s="4"/>
      <c r="E44" s="8"/>
      <c r="F44" s="7"/>
    </row>
    <row r="45" spans="2:6" ht="18.75" thickBot="1">
      <c r="B45" s="9">
        <v>141</v>
      </c>
      <c r="C45" s="11"/>
      <c r="D45" s="4"/>
      <c r="E45" s="8"/>
      <c r="F45" s="7"/>
    </row>
    <row r="46" spans="2:6" ht="18.75" thickBot="1">
      <c r="B46" s="9">
        <v>142</v>
      </c>
      <c r="C46" s="11"/>
      <c r="D46" s="4"/>
      <c r="E46" s="8"/>
      <c r="F46" s="7"/>
    </row>
    <row r="47" spans="2:6" ht="18.75" thickBot="1">
      <c r="B47" s="9">
        <v>143</v>
      </c>
      <c r="C47" s="11"/>
      <c r="D47" s="4"/>
      <c r="E47" s="8"/>
      <c r="F47" s="7"/>
    </row>
    <row r="48" spans="2:6" ht="18.75" thickBot="1">
      <c r="B48" s="9">
        <v>144</v>
      </c>
      <c r="C48" s="11"/>
      <c r="D48" s="4"/>
      <c r="E48" s="8"/>
      <c r="F48" s="7"/>
    </row>
    <row r="49" spans="2:6" ht="18.75" thickBot="1">
      <c r="B49" s="9">
        <v>145</v>
      </c>
      <c r="C49" s="11"/>
      <c r="D49" s="4"/>
      <c r="E49" s="8"/>
      <c r="F49" s="7"/>
    </row>
    <row r="50" spans="2:6" ht="18.75" thickBot="1">
      <c r="B50" s="9">
        <v>146</v>
      </c>
      <c r="C50" s="11"/>
      <c r="D50" s="4"/>
      <c r="E50" s="8"/>
      <c r="F50" s="7"/>
    </row>
    <row r="51" spans="2:6" ht="18.75" thickBot="1">
      <c r="B51" s="9">
        <v>147</v>
      </c>
      <c r="C51" s="11"/>
      <c r="D51" s="4"/>
      <c r="E51" s="8"/>
      <c r="F51" s="7"/>
    </row>
    <row r="52" spans="2:6" ht="18.75" thickBot="1">
      <c r="B52" s="9">
        <v>148</v>
      </c>
      <c r="C52" s="11"/>
      <c r="D52" s="4"/>
      <c r="E52" s="8"/>
      <c r="F52" s="7"/>
    </row>
    <row r="53" spans="2:6" ht="18.75" thickBot="1">
      <c r="B53" s="9">
        <v>149</v>
      </c>
      <c r="C53" s="11"/>
      <c r="D53" s="4"/>
      <c r="E53" s="8"/>
      <c r="F53" s="7"/>
    </row>
    <row r="54" spans="2:6" ht="18.75" thickBot="1">
      <c r="B54" s="9">
        <v>150</v>
      </c>
      <c r="C54" s="11"/>
      <c r="D54" s="4"/>
      <c r="E54" s="8"/>
      <c r="F54" s="7"/>
    </row>
  </sheetData>
  <hyperlinks>
    <hyperlink ref="A1" location="'الصفحة الرئيسية'!A1" display="الصفحة الرئيسية"/>
    <hyperlink ref="C5" location="'عميل 1'!A1" display="عميل 1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F53"/>
  <sheetViews>
    <sheetView rightToLeft="1" workbookViewId="0">
      <pane ySplit="3" topLeftCell="A24" activePane="bottomLeft" state="frozenSplit"/>
      <selection pane="bottomLeft" activeCell="C4" sqref="C4:F35"/>
    </sheetView>
  </sheetViews>
  <sheetFormatPr defaultRowHeight="14.25"/>
  <cols>
    <col min="1" max="1" width="20" customWidth="1"/>
    <col min="3" max="3" width="21.625" bestFit="1" customWidth="1"/>
    <col min="5" max="5" width="11.75" customWidth="1"/>
    <col min="6" max="6" width="15" bestFit="1" customWidth="1"/>
  </cols>
  <sheetData>
    <row r="1" spans="1:6" ht="56.25" thickBot="1">
      <c r="A1" s="2" t="s">
        <v>27</v>
      </c>
      <c r="E1" s="6" t="s">
        <v>33</v>
      </c>
      <c r="F1" s="12">
        <f>SUM(D5:D51)</f>
        <v>0</v>
      </c>
    </row>
    <row r="2" spans="1:6" ht="15" thickBot="1"/>
    <row r="3" spans="1:6" ht="27" thickBot="1">
      <c r="B3" s="5" t="s">
        <v>28</v>
      </c>
      <c r="C3" s="5" t="s">
        <v>29</v>
      </c>
      <c r="D3" s="5" t="s">
        <v>30</v>
      </c>
      <c r="E3" s="5" t="s">
        <v>31</v>
      </c>
      <c r="F3" s="5" t="s">
        <v>32</v>
      </c>
    </row>
    <row r="4" spans="1:6" ht="21" thickBot="1">
      <c r="B4" s="9">
        <v>201</v>
      </c>
      <c r="C4" s="10"/>
      <c r="D4" s="4"/>
      <c r="E4" s="8"/>
      <c r="F4" s="7"/>
    </row>
    <row r="5" spans="1:6" ht="21" thickBot="1">
      <c r="B5" s="9">
        <v>202</v>
      </c>
      <c r="C5" s="10"/>
      <c r="D5" s="4"/>
      <c r="E5" s="8"/>
      <c r="F5" s="7"/>
    </row>
    <row r="6" spans="1:6" ht="21" thickBot="1">
      <c r="B6" s="9">
        <v>203</v>
      </c>
      <c r="C6" s="10"/>
      <c r="D6" s="4"/>
      <c r="E6" s="8"/>
      <c r="F6" s="7"/>
    </row>
    <row r="7" spans="1:6" ht="21" thickBot="1">
      <c r="B7" s="9">
        <v>204</v>
      </c>
      <c r="C7" s="10"/>
      <c r="D7" s="4"/>
      <c r="E7" s="8"/>
      <c r="F7" s="7"/>
    </row>
    <row r="8" spans="1:6" ht="21" thickBot="1">
      <c r="B8" s="9">
        <v>205</v>
      </c>
      <c r="C8" s="10"/>
      <c r="D8" s="4"/>
      <c r="E8" s="8"/>
      <c r="F8" s="7"/>
    </row>
    <row r="9" spans="1:6" ht="21" thickBot="1">
      <c r="B9" s="9">
        <v>206</v>
      </c>
      <c r="C9" s="10"/>
      <c r="D9" s="4"/>
      <c r="E9" s="8"/>
      <c r="F9" s="7"/>
    </row>
    <row r="10" spans="1:6" ht="21" thickBot="1">
      <c r="B10" s="9">
        <v>207</v>
      </c>
      <c r="C10" s="10"/>
      <c r="D10" s="4"/>
      <c r="E10" s="8"/>
      <c r="F10" s="7"/>
    </row>
    <row r="11" spans="1:6" ht="21" thickBot="1">
      <c r="B11" s="9">
        <v>208</v>
      </c>
      <c r="C11" s="10"/>
      <c r="D11" s="4"/>
      <c r="E11" s="8"/>
      <c r="F11" s="7"/>
    </row>
    <row r="12" spans="1:6" ht="21" thickBot="1">
      <c r="B12" s="9">
        <v>209</v>
      </c>
      <c r="C12" s="10"/>
      <c r="D12" s="4"/>
      <c r="E12" s="8"/>
      <c r="F12" s="7"/>
    </row>
    <row r="13" spans="1:6" ht="21" thickBot="1">
      <c r="B13" s="9">
        <v>210</v>
      </c>
      <c r="C13" s="10"/>
      <c r="D13" s="4"/>
      <c r="E13" s="8"/>
      <c r="F13" s="7"/>
    </row>
    <row r="14" spans="1:6" ht="21" thickBot="1">
      <c r="B14" s="9">
        <v>211</v>
      </c>
      <c r="C14" s="10"/>
      <c r="D14" s="4"/>
      <c r="E14" s="8"/>
      <c r="F14" s="7"/>
    </row>
    <row r="15" spans="1:6" ht="21" thickBot="1">
      <c r="B15" s="9">
        <v>212</v>
      </c>
      <c r="C15" s="10"/>
      <c r="D15" s="4"/>
      <c r="E15" s="8"/>
      <c r="F15" s="7"/>
    </row>
    <row r="16" spans="1:6" ht="21" thickBot="1">
      <c r="B16" s="9">
        <v>213</v>
      </c>
      <c r="C16" s="10"/>
      <c r="D16" s="4"/>
      <c r="E16" s="8"/>
      <c r="F16" s="7"/>
    </row>
    <row r="17" spans="2:6" ht="21" thickBot="1">
      <c r="B17" s="9">
        <v>214</v>
      </c>
      <c r="C17" s="10"/>
      <c r="D17" s="4"/>
      <c r="E17" s="8"/>
      <c r="F17" s="7"/>
    </row>
    <row r="18" spans="2:6" ht="21" thickBot="1">
      <c r="B18" s="9">
        <v>215</v>
      </c>
      <c r="C18" s="10"/>
      <c r="D18" s="4"/>
      <c r="E18" s="8"/>
      <c r="F18" s="7"/>
    </row>
    <row r="19" spans="2:6" ht="21" thickBot="1">
      <c r="B19" s="9">
        <v>216</v>
      </c>
      <c r="C19" s="10"/>
      <c r="D19" s="4"/>
      <c r="E19" s="8"/>
      <c r="F19" s="7"/>
    </row>
    <row r="20" spans="2:6" ht="21" thickBot="1">
      <c r="B20" s="9">
        <v>217</v>
      </c>
      <c r="C20" s="10"/>
      <c r="D20" s="4"/>
      <c r="E20" s="8"/>
      <c r="F20" s="7"/>
    </row>
    <row r="21" spans="2:6" ht="21" thickBot="1">
      <c r="B21" s="9">
        <v>218</v>
      </c>
      <c r="C21" s="10"/>
      <c r="D21" s="4"/>
      <c r="E21" s="8"/>
      <c r="F21" s="7"/>
    </row>
    <row r="22" spans="2:6" ht="21" thickBot="1">
      <c r="B22" s="9">
        <v>219</v>
      </c>
      <c r="C22" s="10"/>
      <c r="D22" s="4"/>
      <c r="E22" s="8"/>
      <c r="F22" s="7"/>
    </row>
    <row r="23" spans="2:6" ht="21" thickBot="1">
      <c r="B23" s="9">
        <v>220</v>
      </c>
      <c r="C23" s="10"/>
      <c r="D23" s="4"/>
      <c r="E23" s="8"/>
      <c r="F23" s="7"/>
    </row>
    <row r="24" spans="2:6" ht="21" thickBot="1">
      <c r="B24" s="9">
        <v>221</v>
      </c>
      <c r="C24" s="10"/>
      <c r="D24" s="4"/>
      <c r="E24" s="8"/>
      <c r="F24" s="7"/>
    </row>
    <row r="25" spans="2:6" ht="21" thickBot="1">
      <c r="B25" s="9">
        <v>222</v>
      </c>
      <c r="C25" s="10"/>
      <c r="D25" s="4"/>
      <c r="E25" s="8"/>
      <c r="F25" s="7"/>
    </row>
    <row r="26" spans="2:6" ht="21" thickBot="1">
      <c r="B26" s="9">
        <v>223</v>
      </c>
      <c r="C26" s="10"/>
      <c r="D26" s="4"/>
      <c r="E26" s="8"/>
      <c r="F26" s="7"/>
    </row>
    <row r="27" spans="2:6" ht="21" thickBot="1">
      <c r="B27" s="9">
        <v>224</v>
      </c>
      <c r="C27" s="10"/>
      <c r="D27" s="4"/>
      <c r="E27" s="8"/>
      <c r="F27" s="7"/>
    </row>
    <row r="28" spans="2:6" ht="21" thickBot="1">
      <c r="B28" s="9">
        <v>225</v>
      </c>
      <c r="C28" s="10"/>
      <c r="D28" s="4"/>
      <c r="E28" s="8"/>
      <c r="F28" s="7"/>
    </row>
    <row r="29" spans="2:6" ht="21" thickBot="1">
      <c r="B29" s="9">
        <v>226</v>
      </c>
      <c r="C29" s="10"/>
      <c r="D29" s="4"/>
      <c r="E29" s="8"/>
      <c r="F29" s="7"/>
    </row>
    <row r="30" spans="2:6" ht="21" thickBot="1">
      <c r="B30" s="9">
        <v>227</v>
      </c>
      <c r="C30" s="10"/>
      <c r="D30" s="4"/>
      <c r="E30" s="8"/>
      <c r="F30" s="7"/>
    </row>
    <row r="31" spans="2:6" ht="21" thickBot="1">
      <c r="B31" s="9">
        <v>228</v>
      </c>
      <c r="C31" s="10"/>
      <c r="D31" s="4"/>
      <c r="E31" s="8"/>
      <c r="F31" s="7"/>
    </row>
    <row r="32" spans="2:6" ht="21" thickBot="1">
      <c r="B32" s="9">
        <v>229</v>
      </c>
      <c r="C32" s="10"/>
      <c r="D32" s="4"/>
      <c r="E32" s="8"/>
      <c r="F32" s="7"/>
    </row>
    <row r="33" spans="2:6" ht="21" thickBot="1">
      <c r="B33" s="9">
        <v>230</v>
      </c>
      <c r="C33" s="10"/>
      <c r="D33" s="4"/>
      <c r="E33" s="8"/>
      <c r="F33" s="7"/>
    </row>
    <row r="34" spans="2:6" ht="21" thickBot="1">
      <c r="B34" s="9">
        <v>231</v>
      </c>
      <c r="C34" s="10"/>
      <c r="D34" s="4"/>
      <c r="E34" s="8"/>
      <c r="F34" s="7"/>
    </row>
    <row r="35" spans="2:6" ht="21" thickBot="1">
      <c r="B35" s="9">
        <v>232</v>
      </c>
      <c r="C35" s="10"/>
      <c r="D35" s="4"/>
      <c r="E35" s="8"/>
      <c r="F35" s="7"/>
    </row>
    <row r="36" spans="2:6" ht="21" thickBot="1">
      <c r="B36" s="9">
        <v>233</v>
      </c>
      <c r="C36" s="10"/>
      <c r="D36" s="4"/>
      <c r="E36" s="8"/>
      <c r="F36" s="7"/>
    </row>
    <row r="37" spans="2:6" ht="21" thickBot="1">
      <c r="B37" s="9">
        <v>234</v>
      </c>
      <c r="C37" s="10"/>
      <c r="D37" s="4"/>
      <c r="E37" s="8"/>
      <c r="F37" s="7"/>
    </row>
    <row r="38" spans="2:6" ht="18.75" thickBot="1">
      <c r="B38" s="9">
        <v>235</v>
      </c>
      <c r="C38" s="11"/>
      <c r="D38" s="4"/>
      <c r="E38" s="8"/>
      <c r="F38" s="7"/>
    </row>
    <row r="39" spans="2:6" ht="18.75" thickBot="1">
      <c r="B39" s="9">
        <v>236</v>
      </c>
      <c r="C39" s="11"/>
      <c r="D39" s="4"/>
      <c r="E39" s="8"/>
      <c r="F39" s="7"/>
    </row>
    <row r="40" spans="2:6" ht="18.75" thickBot="1">
      <c r="B40" s="9">
        <v>237</v>
      </c>
      <c r="C40" s="11"/>
      <c r="D40" s="4"/>
      <c r="E40" s="8"/>
      <c r="F40" s="7"/>
    </row>
    <row r="41" spans="2:6" ht="18.75" thickBot="1">
      <c r="B41" s="9">
        <v>238</v>
      </c>
      <c r="C41" s="11"/>
      <c r="D41" s="4"/>
      <c r="E41" s="8"/>
      <c r="F41" s="7"/>
    </row>
    <row r="42" spans="2:6" ht="18.75" thickBot="1">
      <c r="B42" s="9">
        <v>239</v>
      </c>
      <c r="C42" s="11"/>
      <c r="D42" s="4"/>
      <c r="E42" s="8"/>
      <c r="F42" s="7"/>
    </row>
    <row r="43" spans="2:6" ht="18.75" thickBot="1">
      <c r="B43" s="9">
        <v>240</v>
      </c>
      <c r="C43" s="11"/>
      <c r="D43" s="4"/>
      <c r="E43" s="8"/>
      <c r="F43" s="7"/>
    </row>
    <row r="44" spans="2:6" ht="18.75" thickBot="1">
      <c r="B44" s="9">
        <v>241</v>
      </c>
      <c r="C44" s="11"/>
      <c r="D44" s="4"/>
      <c r="E44" s="8"/>
      <c r="F44" s="7"/>
    </row>
    <row r="45" spans="2:6" ht="18.75" thickBot="1">
      <c r="B45" s="9">
        <v>242</v>
      </c>
      <c r="C45" s="11"/>
      <c r="D45" s="4"/>
      <c r="E45" s="8"/>
      <c r="F45" s="7"/>
    </row>
    <row r="46" spans="2:6" ht="21" thickBot="1">
      <c r="B46" s="9">
        <v>243</v>
      </c>
      <c r="C46" s="10"/>
      <c r="D46" s="4"/>
      <c r="E46" s="8"/>
      <c r="F46" s="7"/>
    </row>
    <row r="47" spans="2:6" ht="21" thickBot="1">
      <c r="B47" s="9">
        <v>244</v>
      </c>
      <c r="C47" s="10"/>
      <c r="D47" s="4"/>
      <c r="E47" s="8"/>
      <c r="F47" s="7"/>
    </row>
    <row r="48" spans="2:6" ht="18.75" thickBot="1">
      <c r="B48" s="9">
        <v>245</v>
      </c>
      <c r="C48" s="11"/>
      <c r="D48" s="4"/>
      <c r="E48" s="8"/>
      <c r="F48" s="7"/>
    </row>
    <row r="49" spans="2:6" ht="18.75" thickBot="1">
      <c r="B49" s="9">
        <v>246</v>
      </c>
      <c r="C49" s="11"/>
      <c r="D49" s="4"/>
      <c r="E49" s="8"/>
      <c r="F49" s="7"/>
    </row>
    <row r="50" spans="2:6" ht="18.75" thickBot="1">
      <c r="B50" s="9">
        <v>247</v>
      </c>
      <c r="C50" s="11"/>
      <c r="D50" s="4"/>
      <c r="E50" s="8"/>
      <c r="F50" s="7"/>
    </row>
    <row r="51" spans="2:6" ht="18.75" thickBot="1">
      <c r="B51" s="9">
        <v>248</v>
      </c>
      <c r="C51" s="11"/>
      <c r="D51" s="4"/>
      <c r="E51" s="8"/>
      <c r="F51" s="7"/>
    </row>
    <row r="52" spans="2:6" ht="18.75" thickBot="1">
      <c r="B52" s="9">
        <v>249</v>
      </c>
      <c r="C52" s="11"/>
      <c r="D52" s="4"/>
      <c r="E52" s="8"/>
      <c r="F52" s="7"/>
    </row>
    <row r="53" spans="2:6" ht="18.75" thickBot="1">
      <c r="B53" s="9">
        <v>250</v>
      </c>
      <c r="C53" s="11"/>
      <c r="D53" s="4"/>
      <c r="E53" s="8"/>
      <c r="F53" s="7"/>
    </row>
  </sheetData>
  <hyperlinks>
    <hyperlink ref="A1" location="'الصفحة الرئيسية'!A1" display="الصفحة الرئيسية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6"/>
  <dimension ref="A1:G104"/>
  <sheetViews>
    <sheetView rightToLeft="1" tabSelected="1" workbookViewId="0">
      <pane ySplit="4" topLeftCell="A5" activePane="bottomLeft" state="frozenSplit"/>
      <selection activeCell="B1" sqref="B1"/>
      <selection pane="bottomLeft" activeCell="H8" sqref="H8"/>
    </sheetView>
  </sheetViews>
  <sheetFormatPr defaultRowHeight="18"/>
  <cols>
    <col min="1" max="1" width="6.625" style="14" customWidth="1"/>
    <col min="2" max="2" width="13.125" style="14" customWidth="1"/>
    <col min="3" max="5" width="9" style="14"/>
    <col min="6" max="7" width="9" style="14" customWidth="1"/>
    <col min="8" max="16384" width="9" style="14"/>
  </cols>
  <sheetData>
    <row r="1" spans="1:7" ht="27" thickBot="1">
      <c r="A1" s="53" t="s">
        <v>27</v>
      </c>
      <c r="B1" s="54"/>
    </row>
    <row r="3" spans="1:7" ht="18.75" thickBot="1">
      <c r="F3" s="29"/>
    </row>
    <row r="4" spans="1:7" ht="18.75" thickBot="1">
      <c r="A4" s="15" t="s">
        <v>40</v>
      </c>
      <c r="B4" s="15" t="s">
        <v>37</v>
      </c>
      <c r="C4" s="15" t="s">
        <v>39</v>
      </c>
      <c r="D4" s="15" t="s">
        <v>34</v>
      </c>
      <c r="E4" s="15" t="s">
        <v>38</v>
      </c>
      <c r="F4" s="30"/>
    </row>
    <row r="5" spans="1:7" ht="21" thickBot="1">
      <c r="A5" s="19" t="str">
        <f>+IF(C5="","",SUBTOTAL(3,C$5:C5))</f>
        <v/>
      </c>
      <c r="B5" s="16"/>
      <c r="C5" s="17"/>
      <c r="D5" s="20" t="str">
        <f>IF(ISNA(VLOOKUP(C5,الاصناف!$B$4:$C$53,2,FALSE))," ",VLOOKUP(C5,الاصناف!$B$4:$C$53,2,FALSE))</f>
        <v xml:space="preserve"> </v>
      </c>
      <c r="E5" s="18"/>
      <c r="F5" s="30">
        <f>SUMIF(C$5:C$10004,الاصناف!B4,E$5:E$10004)</f>
        <v>0</v>
      </c>
      <c r="G5" s="10"/>
    </row>
    <row r="6" spans="1:7" ht="21" thickBot="1">
      <c r="A6" s="19" t="str">
        <f>+IF(C6="","",SUBTOTAL(3,C$5:C6))</f>
        <v/>
      </c>
      <c r="B6" s="16"/>
      <c r="C6" s="17"/>
      <c r="D6" s="20" t="str">
        <f>IF(ISNA(VLOOKUP(C6,الاصناف!$B$4:$C$53,2,FALSE))," ",VLOOKUP(C6,الاصناف!$B$4:$C$53,2,FALSE))</f>
        <v xml:space="preserve"> </v>
      </c>
      <c r="E6" s="18"/>
      <c r="F6" s="30">
        <f>SUMIF(C$5:C$10004,الاصناف!B5,E$5:E$10004)</f>
        <v>0</v>
      </c>
      <c r="G6" s="10"/>
    </row>
    <row r="7" spans="1:7" ht="21" thickBot="1">
      <c r="A7" s="19" t="str">
        <f>+IF(C7="","",SUBTOTAL(3,C$5:C7))</f>
        <v/>
      </c>
      <c r="B7" s="16"/>
      <c r="C7" s="17"/>
      <c r="D7" s="20" t="str">
        <f>IF(ISNA(VLOOKUP(C7,الاصناف!$B$4:$C$53,2,FALSE))," ",VLOOKUP(C7,الاصناف!$B$4:$C$53,2,FALSE))</f>
        <v xml:space="preserve"> </v>
      </c>
      <c r="E7" s="18"/>
      <c r="F7" s="30">
        <f>SUMIF(C$5:C$10004,الاصناف!B6,E$5:E$10004)</f>
        <v>0</v>
      </c>
      <c r="G7" s="10"/>
    </row>
    <row r="8" spans="1:7" ht="21" thickBot="1">
      <c r="A8" s="19" t="str">
        <f>+IF(C8="","",SUBTOTAL(3,C$5:C8))</f>
        <v/>
      </c>
      <c r="B8" s="16"/>
      <c r="C8" s="17"/>
      <c r="D8" s="20" t="str">
        <f>IF(ISNA(VLOOKUP(C8,الاصناف!$B$4:$C$53,2,FALSE))," ",VLOOKUP(C8,الاصناف!$B$4:$C$53,2,FALSE))</f>
        <v xml:space="preserve"> </v>
      </c>
      <c r="E8" s="18"/>
      <c r="F8" s="30">
        <f>SUMIF(C$5:C$10004,الاصناف!B7,E$5:E$10004)</f>
        <v>0</v>
      </c>
      <c r="G8" s="10"/>
    </row>
    <row r="9" spans="1:7" ht="21" thickBot="1">
      <c r="A9" s="19" t="str">
        <f>+IF(C9="","",SUBTOTAL(3,C$5:C9))</f>
        <v/>
      </c>
      <c r="B9" s="16"/>
      <c r="C9" s="17"/>
      <c r="D9" s="20" t="str">
        <f>IF(ISNA(VLOOKUP(C9,الاصناف!$B$4:$C$53,2,FALSE))," ",VLOOKUP(C9,الاصناف!$B$4:$C$53,2,FALSE))</f>
        <v xml:space="preserve"> </v>
      </c>
      <c r="E9" s="18"/>
      <c r="F9" s="30">
        <f>SUMIF(C$5:C$10004,الاصناف!B8,E$5:E$10004)</f>
        <v>0</v>
      </c>
      <c r="G9" s="10"/>
    </row>
    <row r="10" spans="1:7" ht="21" thickBot="1">
      <c r="A10" s="19" t="str">
        <f>+IF(C10="","",SUBTOTAL(3,C$5:C10))</f>
        <v/>
      </c>
      <c r="B10" s="16"/>
      <c r="C10" s="17"/>
      <c r="D10" s="20" t="str">
        <f>IF(ISNA(VLOOKUP(C10,الاصناف!$B$4:$C$53,2,FALSE))," ",VLOOKUP(C10,الاصناف!$B$4:$C$53,2,FALSE))</f>
        <v xml:space="preserve"> </v>
      </c>
      <c r="E10" s="18"/>
      <c r="F10" s="30">
        <f>SUMIF(C$5:C$10004,الاصناف!B9,E$5:E$10004)</f>
        <v>0</v>
      </c>
      <c r="G10" s="10"/>
    </row>
    <row r="11" spans="1:7" ht="21" thickBot="1">
      <c r="A11" s="19" t="str">
        <f>+IF(C11="","",SUBTOTAL(3,C$5:C11))</f>
        <v/>
      </c>
      <c r="B11" s="16"/>
      <c r="C11" s="17"/>
      <c r="D11" s="20" t="str">
        <f>IF(ISNA(VLOOKUP(C11,الاصناف!$B$4:$C$53,2,FALSE))," ",VLOOKUP(C11,الاصناف!$B$4:$C$53,2,FALSE))</f>
        <v xml:space="preserve"> </v>
      </c>
      <c r="E11" s="18"/>
      <c r="F11" s="30">
        <f>SUMIF(C$5:C$10004,الاصناف!B10,E$5:E$10004)</f>
        <v>0</v>
      </c>
      <c r="G11" s="10"/>
    </row>
    <row r="12" spans="1:7" ht="21" thickBot="1">
      <c r="A12" s="19" t="str">
        <f>+IF(C12="","",SUBTOTAL(3,C$5:C12))</f>
        <v/>
      </c>
      <c r="B12" s="16"/>
      <c r="C12" s="17"/>
      <c r="D12" s="20" t="str">
        <f>IF(ISNA(VLOOKUP(C12,الاصناف!$B$4:$C$53,2,FALSE))," ",VLOOKUP(C12,الاصناف!$B$4:$C$53,2,FALSE))</f>
        <v xml:space="preserve"> </v>
      </c>
      <c r="E12" s="18"/>
      <c r="F12" s="30">
        <f>SUMIF(C$5:C$10004,الاصناف!B11,E$5:E$10004)</f>
        <v>0</v>
      </c>
      <c r="G12" s="10"/>
    </row>
    <row r="13" spans="1:7" ht="21" thickBot="1">
      <c r="A13" s="19" t="str">
        <f>+IF(C13="","",SUBTOTAL(3,C$5:C13))</f>
        <v/>
      </c>
      <c r="B13" s="16"/>
      <c r="C13" s="17"/>
      <c r="D13" s="20" t="str">
        <f>IF(ISNA(VLOOKUP(C13,الاصناف!$B$4:$C$53,2,FALSE))," ",VLOOKUP(C13,الاصناف!$B$4:$C$53,2,FALSE))</f>
        <v xml:space="preserve"> </v>
      </c>
      <c r="E13" s="18"/>
      <c r="F13" s="30">
        <f>SUMIF(C$5:C$10004,الاصناف!B12,E$5:E$10004)</f>
        <v>0</v>
      </c>
      <c r="G13" s="10"/>
    </row>
    <row r="14" spans="1:7" ht="21" thickBot="1">
      <c r="A14" s="19" t="str">
        <f>+IF(C14="","",SUBTOTAL(3,C$5:C14))</f>
        <v/>
      </c>
      <c r="B14" s="16"/>
      <c r="C14" s="17"/>
      <c r="D14" s="20" t="str">
        <f>IF(ISNA(VLOOKUP(C14,الاصناف!$B$4:$C$53,2,FALSE))," ",VLOOKUP(C14,الاصناف!$B$4:$C$53,2,FALSE))</f>
        <v xml:space="preserve"> </v>
      </c>
      <c r="E14" s="18"/>
      <c r="F14" s="30">
        <f>SUMIF(C$5:C$10004,الاصناف!B13,E$5:E$10004)</f>
        <v>0</v>
      </c>
      <c r="G14" s="10"/>
    </row>
    <row r="15" spans="1:7" ht="21" thickBot="1">
      <c r="A15" s="19" t="str">
        <f>+IF(C15="","",SUBTOTAL(3,C$5:C15))</f>
        <v/>
      </c>
      <c r="B15" s="16"/>
      <c r="C15" s="17"/>
      <c r="D15" s="20" t="str">
        <f>IF(ISNA(VLOOKUP(C15,الاصناف!$B$4:$C$53,2,FALSE))," ",VLOOKUP(C15,الاصناف!$B$4:$C$53,2,FALSE))</f>
        <v xml:space="preserve"> </v>
      </c>
      <c r="E15" s="18"/>
      <c r="F15" s="30">
        <f>SUMIF(C$5:C$10004,الاصناف!B14,E$5:E$10004)</f>
        <v>0</v>
      </c>
      <c r="G15" s="10"/>
    </row>
    <row r="16" spans="1:7" ht="21" thickBot="1">
      <c r="A16" s="19" t="str">
        <f>+IF(C16="","",SUBTOTAL(3,C$5:C16))</f>
        <v/>
      </c>
      <c r="B16" s="16"/>
      <c r="C16" s="17"/>
      <c r="D16" s="20" t="str">
        <f>IF(ISNA(VLOOKUP(C16,الاصناف!$B$4:$C$53,2,FALSE))," ",VLOOKUP(C16,الاصناف!$B$4:$C$53,2,FALSE))</f>
        <v xml:space="preserve"> </v>
      </c>
      <c r="E16" s="18"/>
      <c r="F16" s="30">
        <f>SUMIF(C$5:C$10004,الاصناف!B15,E$5:E$10004)</f>
        <v>0</v>
      </c>
      <c r="G16" s="10"/>
    </row>
    <row r="17" spans="1:7" ht="21" thickBot="1">
      <c r="A17" s="19" t="str">
        <f>+IF(C17="","",SUBTOTAL(3,C$5:C17))</f>
        <v/>
      </c>
      <c r="B17" s="16"/>
      <c r="C17" s="17"/>
      <c r="D17" s="20" t="str">
        <f>IF(ISNA(VLOOKUP(C17,الاصناف!$B$4:$C$53,2,FALSE))," ",VLOOKUP(C17,الاصناف!$B$4:$C$53,2,FALSE))</f>
        <v xml:space="preserve"> </v>
      </c>
      <c r="E17" s="18"/>
      <c r="F17" s="30">
        <f>SUMIF(C$5:C$10004,الاصناف!B16,E$5:E$10004)</f>
        <v>0</v>
      </c>
      <c r="G17" s="10"/>
    </row>
    <row r="18" spans="1:7" ht="21" thickBot="1">
      <c r="A18" s="19" t="str">
        <f>+IF(C18="","",SUBTOTAL(3,C$5:C18))</f>
        <v/>
      </c>
      <c r="B18" s="16"/>
      <c r="C18" s="17"/>
      <c r="D18" s="20" t="str">
        <f>IF(ISNA(VLOOKUP(C18,الاصناف!$B$4:$C$53,2,FALSE))," ",VLOOKUP(C18,الاصناف!$B$4:$C$53,2,FALSE))</f>
        <v xml:space="preserve"> </v>
      </c>
      <c r="E18" s="18"/>
      <c r="F18" s="30">
        <f>SUMIF(C$5:C$10004,الاصناف!B17,E$5:E$10004)</f>
        <v>0</v>
      </c>
      <c r="G18" s="10"/>
    </row>
    <row r="19" spans="1:7" ht="21" thickBot="1">
      <c r="A19" s="19" t="str">
        <f>+IF(C19="","",SUBTOTAL(3,C$5:C19))</f>
        <v/>
      </c>
      <c r="B19" s="16"/>
      <c r="C19" s="17"/>
      <c r="D19" s="20" t="str">
        <f>IF(ISNA(VLOOKUP(C19,الاصناف!$B$4:$C$53,2,FALSE))," ",VLOOKUP(C19,الاصناف!$B$4:$C$53,2,FALSE))</f>
        <v xml:space="preserve"> </v>
      </c>
      <c r="E19" s="18"/>
      <c r="F19" s="30">
        <f>SUMIF(C$5:C$10004,الاصناف!B18,E$5:E$10004)</f>
        <v>0</v>
      </c>
      <c r="G19" s="10"/>
    </row>
    <row r="20" spans="1:7" ht="21" thickBot="1">
      <c r="A20" s="19" t="str">
        <f>+IF(C20="","",SUBTOTAL(3,C$5:C20))</f>
        <v/>
      </c>
      <c r="B20" s="16"/>
      <c r="C20" s="17"/>
      <c r="D20" s="20" t="str">
        <f>IF(ISNA(VLOOKUP(C20,الاصناف!$B$4:$C$53,2,FALSE))," ",VLOOKUP(C20,الاصناف!$B$4:$C$53,2,FALSE))</f>
        <v xml:space="preserve"> </v>
      </c>
      <c r="E20" s="18"/>
      <c r="F20" s="30">
        <f>SUMIF(C$5:C$10004,الاصناف!B19,E$5:E$10004)</f>
        <v>0</v>
      </c>
      <c r="G20" s="10"/>
    </row>
    <row r="21" spans="1:7" ht="21" thickBot="1">
      <c r="A21" s="19" t="str">
        <f>+IF(C21="","",SUBTOTAL(3,C$5:C21))</f>
        <v/>
      </c>
      <c r="B21" s="16"/>
      <c r="C21" s="17"/>
      <c r="D21" s="20" t="str">
        <f>IF(ISNA(VLOOKUP(C21,الاصناف!$B$4:$C$53,2,FALSE))," ",VLOOKUP(C21,الاصناف!$B$4:$C$53,2,FALSE))</f>
        <v xml:space="preserve"> </v>
      </c>
      <c r="E21" s="18"/>
      <c r="F21" s="30">
        <f>SUMIF(C$5:C$10004,الاصناف!B20,E$5:E$10004)</f>
        <v>0</v>
      </c>
      <c r="G21" s="10"/>
    </row>
    <row r="22" spans="1:7" ht="21" thickBot="1">
      <c r="A22" s="19" t="str">
        <f>+IF(C22="","",SUBTOTAL(3,C$5:C22))</f>
        <v/>
      </c>
      <c r="B22" s="16"/>
      <c r="C22" s="17"/>
      <c r="D22" s="20" t="str">
        <f>IF(ISNA(VLOOKUP(C22,الاصناف!$B$4:$C$53,2,FALSE))," ",VLOOKUP(C22,الاصناف!$B$4:$C$53,2,FALSE))</f>
        <v xml:space="preserve"> </v>
      </c>
      <c r="E22" s="18"/>
      <c r="F22" s="30">
        <f>SUMIF(C$5:C$10004,الاصناف!B21,E$5:E$10004)</f>
        <v>0</v>
      </c>
      <c r="G22" s="10"/>
    </row>
    <row r="23" spans="1:7" ht="21" thickBot="1">
      <c r="A23" s="19" t="str">
        <f>+IF(C23="","",SUBTOTAL(3,C$5:C23))</f>
        <v/>
      </c>
      <c r="B23" s="16"/>
      <c r="C23" s="17"/>
      <c r="D23" s="20" t="str">
        <f>IF(ISNA(VLOOKUP(C23,الاصناف!$B$4:$C$53,2,FALSE))," ",VLOOKUP(C23,الاصناف!$B$4:$C$53,2,FALSE))</f>
        <v xml:space="preserve"> </v>
      </c>
      <c r="E23" s="18"/>
      <c r="F23" s="30">
        <f>SUMIF(C$5:C$10004,الاصناف!B22,E$5:E$10004)</f>
        <v>0</v>
      </c>
      <c r="G23" s="10"/>
    </row>
    <row r="24" spans="1:7" ht="21" thickBot="1">
      <c r="A24" s="19" t="str">
        <f>+IF(C24="","",SUBTOTAL(3,C$5:C24))</f>
        <v/>
      </c>
      <c r="B24" s="16"/>
      <c r="C24" s="17"/>
      <c r="D24" s="20" t="str">
        <f>IF(ISNA(VLOOKUP(C24,الاصناف!$B$4:$C$53,2,FALSE))," ",VLOOKUP(C24,الاصناف!$B$4:$C$53,2,FALSE))</f>
        <v xml:space="preserve"> </v>
      </c>
      <c r="E24" s="18"/>
      <c r="F24" s="30">
        <f>SUMIF(C$5:C$10004,الاصناف!B23,E$5:E$10004)</f>
        <v>0</v>
      </c>
      <c r="G24" s="10"/>
    </row>
    <row r="25" spans="1:7" ht="21" thickBot="1">
      <c r="A25" s="19" t="str">
        <f>+IF(C25="","",SUBTOTAL(3,C$5:C25))</f>
        <v/>
      </c>
      <c r="B25" s="16"/>
      <c r="C25" s="17"/>
      <c r="D25" s="20" t="str">
        <f>IF(ISNA(VLOOKUP(C25,الاصناف!$B$4:$C$53,2,FALSE))," ",VLOOKUP(C25,الاصناف!$B$4:$C$53,2,FALSE))</f>
        <v xml:space="preserve"> </v>
      </c>
      <c r="E25" s="18"/>
      <c r="F25" s="30">
        <f>SUMIF(C$5:C$10004,الاصناف!B24,E$5:E$10004)</f>
        <v>0</v>
      </c>
      <c r="G25" s="10"/>
    </row>
    <row r="26" spans="1:7" ht="21" thickBot="1">
      <c r="A26" s="19" t="str">
        <f>+IF(C26="","",SUBTOTAL(3,C$5:C26))</f>
        <v/>
      </c>
      <c r="B26" s="16"/>
      <c r="C26" s="17"/>
      <c r="D26" s="20" t="str">
        <f>IF(ISNA(VLOOKUP(C26,الاصناف!$B$4:$C$53,2,FALSE))," ",VLOOKUP(C26,الاصناف!$B$4:$C$53,2,FALSE))</f>
        <v xml:space="preserve"> </v>
      </c>
      <c r="E26" s="18"/>
      <c r="F26" s="30">
        <f>SUMIF(C$5:C$10004,الاصناف!B25,E$5:E$10004)</f>
        <v>0</v>
      </c>
      <c r="G26" s="10"/>
    </row>
    <row r="27" spans="1:7" ht="21" thickBot="1">
      <c r="A27" s="19" t="str">
        <f>+IF(C27="","",SUBTOTAL(3,C$5:C27))</f>
        <v/>
      </c>
      <c r="B27" s="16"/>
      <c r="C27" s="17"/>
      <c r="D27" s="20" t="str">
        <f>IF(ISNA(VLOOKUP(C27,الاصناف!$B$4:$C$53,2,FALSE))," ",VLOOKUP(C27,الاصناف!$B$4:$C$53,2,FALSE))</f>
        <v xml:space="preserve"> </v>
      </c>
      <c r="E27" s="18"/>
      <c r="F27" s="30">
        <f>SUMIF(C$5:C$10004,الاصناف!B26,E$5:E$10004)</f>
        <v>0</v>
      </c>
      <c r="G27" s="10"/>
    </row>
    <row r="28" spans="1:7" ht="21" thickBot="1">
      <c r="A28" s="19" t="str">
        <f>+IF(C28="","",SUBTOTAL(3,C$5:C28))</f>
        <v/>
      </c>
      <c r="B28" s="16"/>
      <c r="C28" s="17"/>
      <c r="D28" s="20" t="str">
        <f>IF(ISNA(VLOOKUP(C28,الاصناف!$B$4:$C$53,2,FALSE))," ",VLOOKUP(C28,الاصناف!$B$4:$C$53,2,FALSE))</f>
        <v xml:space="preserve"> </v>
      </c>
      <c r="E28" s="18"/>
      <c r="F28" s="30">
        <f>SUMIF(C$5:C$10004,الاصناف!B27,E$5:E$10004)</f>
        <v>0</v>
      </c>
      <c r="G28" s="10"/>
    </row>
    <row r="29" spans="1:7" ht="21" thickBot="1">
      <c r="A29" s="19" t="str">
        <f>+IF(C29="","",SUBTOTAL(3,C$5:C29))</f>
        <v/>
      </c>
      <c r="B29" s="16"/>
      <c r="C29" s="17"/>
      <c r="D29" s="20" t="str">
        <f>IF(ISNA(VLOOKUP(C29,الاصناف!$B$4:$C$53,2,FALSE))," ",VLOOKUP(C29,الاصناف!$B$4:$C$53,2,FALSE))</f>
        <v xml:space="preserve"> </v>
      </c>
      <c r="E29" s="18"/>
      <c r="F29" s="30">
        <f>SUMIF(C$5:C$10004,الاصناف!B28,E$5:E$10004)</f>
        <v>0</v>
      </c>
      <c r="G29" s="10"/>
    </row>
    <row r="30" spans="1:7" ht="21" thickBot="1">
      <c r="A30" s="19" t="str">
        <f>+IF(C30="","",SUBTOTAL(3,C$5:C30))</f>
        <v/>
      </c>
      <c r="B30" s="16"/>
      <c r="C30" s="17"/>
      <c r="D30" s="20" t="str">
        <f>IF(ISNA(VLOOKUP(C30,الاصناف!$B$4:$C$53,2,FALSE))," ",VLOOKUP(C30,الاصناف!$B$4:$C$53,2,FALSE))</f>
        <v xml:space="preserve"> </v>
      </c>
      <c r="E30" s="18"/>
      <c r="F30" s="30">
        <f>SUMIF(C$5:C$10004,الاصناف!B29,E$5:E$10004)</f>
        <v>0</v>
      </c>
      <c r="G30" s="10"/>
    </row>
    <row r="31" spans="1:7" ht="21" thickBot="1">
      <c r="A31" s="19" t="str">
        <f>+IF(C31="","",SUBTOTAL(3,C$5:C31))</f>
        <v/>
      </c>
      <c r="B31" s="16"/>
      <c r="C31" s="17"/>
      <c r="D31" s="20" t="str">
        <f>IF(ISNA(VLOOKUP(C31,الاصناف!$B$4:$C$53,2,FALSE))," ",VLOOKUP(C31,الاصناف!$B$4:$C$53,2,FALSE))</f>
        <v xml:space="preserve"> </v>
      </c>
      <c r="E31" s="18"/>
      <c r="F31" s="30">
        <f>SUMIF(C$5:C$10004,الاصناف!B30,E$5:E$10004)</f>
        <v>0</v>
      </c>
      <c r="G31" s="10"/>
    </row>
    <row r="32" spans="1:7" ht="21" thickBot="1">
      <c r="A32" s="19" t="str">
        <f>+IF(C32="","",SUBTOTAL(3,C$5:C32))</f>
        <v/>
      </c>
      <c r="B32" s="16"/>
      <c r="C32" s="17"/>
      <c r="D32" s="20" t="str">
        <f>IF(ISNA(VLOOKUP(C32,الاصناف!$B$4:$C$53,2,FALSE))," ",VLOOKUP(C32,الاصناف!$B$4:$C$53,2,FALSE))</f>
        <v xml:space="preserve"> </v>
      </c>
      <c r="E32" s="18"/>
      <c r="F32" s="30">
        <f>SUMIF(C$5:C$10004,الاصناف!B31,E$5:E$10004)</f>
        <v>0</v>
      </c>
      <c r="G32" s="10"/>
    </row>
    <row r="33" spans="1:7" ht="21" thickBot="1">
      <c r="A33" s="19" t="str">
        <f>+IF(C33="","",SUBTOTAL(3,C$5:C33))</f>
        <v/>
      </c>
      <c r="B33" s="16"/>
      <c r="C33" s="17"/>
      <c r="D33" s="20" t="str">
        <f>IF(ISNA(VLOOKUP(C33,الاصناف!$B$4:$C$53,2,FALSE))," ",VLOOKUP(C33,الاصناف!$B$4:$C$53,2,FALSE))</f>
        <v xml:space="preserve"> </v>
      </c>
      <c r="E33" s="18"/>
      <c r="F33" s="30">
        <f>SUMIF(C$5:C$10004,الاصناف!B32,E$5:E$10004)</f>
        <v>0</v>
      </c>
      <c r="G33" s="10"/>
    </row>
    <row r="34" spans="1:7" ht="21" thickBot="1">
      <c r="A34" s="19" t="str">
        <f>+IF(C34="","",SUBTOTAL(3,C$5:C34))</f>
        <v/>
      </c>
      <c r="B34" s="16"/>
      <c r="C34" s="17"/>
      <c r="D34" s="20" t="str">
        <f>IF(ISNA(VLOOKUP(C34,الاصناف!$B$4:$C$53,2,FALSE))," ",VLOOKUP(C34,الاصناف!$B$4:$C$53,2,FALSE))</f>
        <v xml:space="preserve"> </v>
      </c>
      <c r="E34" s="18"/>
      <c r="F34" s="30">
        <f>SUMIF(C$5:C$10004,الاصناف!B33,E$5:E$10004)</f>
        <v>0</v>
      </c>
      <c r="G34" s="10"/>
    </row>
    <row r="35" spans="1:7" ht="21" thickBot="1">
      <c r="A35" s="19" t="str">
        <f>+IF(C35="","",SUBTOTAL(3,C$5:C35))</f>
        <v/>
      </c>
      <c r="B35" s="16"/>
      <c r="C35" s="17"/>
      <c r="D35" s="20" t="str">
        <f>IF(ISNA(VLOOKUP(C35,الاصناف!$B$4:$C$53,2,FALSE))," ",VLOOKUP(C35,الاصناف!$B$4:$C$53,2,FALSE))</f>
        <v xml:space="preserve"> </v>
      </c>
      <c r="E35" s="18"/>
      <c r="F35" s="30">
        <f>SUMIF(C$5:C$10004,الاصناف!B34,E$5:E$10004)</f>
        <v>0</v>
      </c>
      <c r="G35" s="10"/>
    </row>
    <row r="36" spans="1:7" ht="21" thickBot="1">
      <c r="A36" s="19" t="str">
        <f>+IF(C36="","",SUBTOTAL(3,C$5:C36))</f>
        <v/>
      </c>
      <c r="B36" s="16"/>
      <c r="C36" s="17"/>
      <c r="D36" s="20" t="str">
        <f>IF(ISNA(VLOOKUP(C36,الاصناف!$B$4:$C$53,2,FALSE))," ",VLOOKUP(C36,الاصناف!$B$4:$C$53,2,FALSE))</f>
        <v xml:space="preserve"> </v>
      </c>
      <c r="E36" s="18"/>
      <c r="F36" s="30">
        <f>SUMIF(C$5:C$10004,الاصناف!B35,E$5:E$10004)</f>
        <v>0</v>
      </c>
      <c r="G36" s="10"/>
    </row>
    <row r="37" spans="1:7" ht="21" thickBot="1">
      <c r="A37" s="19" t="str">
        <f>+IF(C37="","",SUBTOTAL(3,C$5:C37))</f>
        <v/>
      </c>
      <c r="B37" s="16"/>
      <c r="C37" s="17"/>
      <c r="D37" s="20" t="str">
        <f>IF(ISNA(VLOOKUP(C37,الاصناف!$B$4:$C$53,2,FALSE))," ",VLOOKUP(C37,الاصناف!$B$4:$C$53,2,FALSE))</f>
        <v xml:space="preserve"> </v>
      </c>
      <c r="E37" s="18"/>
      <c r="F37" s="30">
        <f>SUMIF(C$5:C$10004,الاصناف!B36,E$5:E$10004)</f>
        <v>0</v>
      </c>
      <c r="G37" s="10"/>
    </row>
    <row r="38" spans="1:7" ht="21" thickBot="1">
      <c r="A38" s="19" t="str">
        <f>+IF(C38="","",SUBTOTAL(3,C$5:C38))</f>
        <v/>
      </c>
      <c r="B38" s="16"/>
      <c r="C38" s="17"/>
      <c r="D38" s="20" t="str">
        <f>IF(ISNA(VLOOKUP(C38,الاصناف!$B$4:$C$53,2,FALSE))," ",VLOOKUP(C38,الاصناف!$B$4:$C$53,2,FALSE))</f>
        <v xml:space="preserve"> </v>
      </c>
      <c r="E38" s="18"/>
      <c r="F38" s="30">
        <f>SUMIF(C$5:C$10004,الاصناف!B37,E$5:E$10004)</f>
        <v>0</v>
      </c>
      <c r="G38" s="10"/>
    </row>
    <row r="39" spans="1:7" ht="21" thickBot="1">
      <c r="A39" s="19" t="str">
        <f>+IF(C39="","",SUBTOTAL(3,C$5:C39))</f>
        <v/>
      </c>
      <c r="B39" s="16"/>
      <c r="C39" s="17"/>
      <c r="D39" s="20" t="str">
        <f>IF(ISNA(VLOOKUP(C39,الاصناف!$B$4:$C$53,2,FALSE))," ",VLOOKUP(C39,الاصناف!$B$4:$C$53,2,FALSE))</f>
        <v xml:space="preserve"> </v>
      </c>
      <c r="E39" s="18"/>
      <c r="F39" s="30">
        <f>SUMIF(C$5:C$10004,الاصناف!B38,E$5:E$10004)</f>
        <v>0</v>
      </c>
      <c r="G39" s="10"/>
    </row>
    <row r="40" spans="1:7" ht="21" thickBot="1">
      <c r="A40" s="19" t="str">
        <f>+IF(C40="","",SUBTOTAL(3,C$5:C40))</f>
        <v/>
      </c>
      <c r="B40" s="16"/>
      <c r="C40" s="17"/>
      <c r="D40" s="20" t="str">
        <f>IF(ISNA(VLOOKUP(C40,الاصناف!$B$4:$C$53,2,FALSE))," ",VLOOKUP(C40,الاصناف!$B$4:$C$53,2,FALSE))</f>
        <v xml:space="preserve"> </v>
      </c>
      <c r="E40" s="18"/>
      <c r="F40" s="30">
        <f>SUMIF(C$5:C$10004,الاصناف!B39,E$5:E$10004)</f>
        <v>0</v>
      </c>
      <c r="G40" s="10"/>
    </row>
    <row r="41" spans="1:7" ht="21" thickBot="1">
      <c r="A41" s="19" t="str">
        <f>+IF(C41="","",SUBTOTAL(3,C$5:C41))</f>
        <v/>
      </c>
      <c r="B41" s="16"/>
      <c r="C41" s="17"/>
      <c r="D41" s="20" t="str">
        <f>IF(ISNA(VLOOKUP(C41,الاصناف!$B$4:$C$53,2,FALSE))," ",VLOOKUP(C41,الاصناف!$B$4:$C$53,2,FALSE))</f>
        <v xml:space="preserve"> </v>
      </c>
      <c r="E41" s="18"/>
      <c r="F41" s="30">
        <f>SUMIF(C$5:C$10004,الاصناف!B40,E$5:E$10004)</f>
        <v>0</v>
      </c>
      <c r="G41" s="10"/>
    </row>
    <row r="42" spans="1:7" ht="21" thickBot="1">
      <c r="A42" s="19" t="str">
        <f>+IF(C42="","",SUBTOTAL(3,C$5:C42))</f>
        <v/>
      </c>
      <c r="B42" s="16"/>
      <c r="C42" s="17"/>
      <c r="D42" s="20" t="str">
        <f>IF(ISNA(VLOOKUP(C42,الاصناف!$B$4:$C$53,2,FALSE))," ",VLOOKUP(C42,الاصناف!$B$4:$C$53,2,FALSE))</f>
        <v xml:space="preserve"> </v>
      </c>
      <c r="E42" s="18"/>
      <c r="F42" s="30">
        <f>SUMIF(C$5:C$10004,الاصناف!B41,E$5:E$10004)</f>
        <v>0</v>
      </c>
      <c r="G42" s="10"/>
    </row>
    <row r="43" spans="1:7" ht="21" thickBot="1">
      <c r="A43" s="19" t="str">
        <f>+IF(C43="","",SUBTOTAL(3,C$5:C43))</f>
        <v/>
      </c>
      <c r="B43" s="16"/>
      <c r="C43" s="17"/>
      <c r="D43" s="20" t="str">
        <f>IF(ISNA(VLOOKUP(C43,الاصناف!$B$4:$C$53,2,FALSE))," ",VLOOKUP(C43,الاصناف!$B$4:$C$53,2,FALSE))</f>
        <v xml:space="preserve"> </v>
      </c>
      <c r="E43" s="18"/>
      <c r="F43" s="30">
        <f>SUMIF(C$5:C$10004,الاصناف!B42,E$5:E$10004)</f>
        <v>0</v>
      </c>
      <c r="G43" s="10"/>
    </row>
    <row r="44" spans="1:7" ht="21" thickBot="1">
      <c r="A44" s="19" t="str">
        <f>+IF(C44="","",SUBTOTAL(3,C$5:C44))</f>
        <v/>
      </c>
      <c r="B44" s="16"/>
      <c r="C44" s="17"/>
      <c r="D44" s="20" t="str">
        <f>IF(ISNA(VLOOKUP(C44,الاصناف!$B$4:$C$53,2,FALSE))," ",VLOOKUP(C44,الاصناف!$B$4:$C$53,2,FALSE))</f>
        <v xml:space="preserve"> </v>
      </c>
      <c r="E44" s="18"/>
      <c r="F44" s="30">
        <f>SUMIF(C$5:C$10004,الاصناف!B43,E$5:E$10004)</f>
        <v>0</v>
      </c>
      <c r="G44" s="10"/>
    </row>
    <row r="45" spans="1:7" ht="21" thickBot="1">
      <c r="A45" s="19" t="str">
        <f>+IF(C45="","",SUBTOTAL(3,C$5:C45))</f>
        <v/>
      </c>
      <c r="B45" s="16"/>
      <c r="C45" s="17"/>
      <c r="D45" s="20" t="str">
        <f>IF(ISNA(VLOOKUP(C45,الاصناف!$B$4:$C$53,2,FALSE))," ",VLOOKUP(C45,الاصناف!$B$4:$C$53,2,FALSE))</f>
        <v xml:space="preserve"> </v>
      </c>
      <c r="E45" s="18"/>
      <c r="F45" s="30">
        <f>SUMIF(C$5:C$10004,الاصناف!B44,E$5:E$10004)</f>
        <v>0</v>
      </c>
      <c r="G45" s="10"/>
    </row>
    <row r="46" spans="1:7" ht="21" thickBot="1">
      <c r="A46" s="19" t="str">
        <f>+IF(C46="","",SUBTOTAL(3,C$5:C46))</f>
        <v/>
      </c>
      <c r="B46" s="16"/>
      <c r="C46" s="17"/>
      <c r="D46" s="20" t="str">
        <f>IF(ISNA(VLOOKUP(C46,الاصناف!$B$4:$C$53,2,FALSE))," ",VLOOKUP(C46,الاصناف!$B$4:$C$53,2,FALSE))</f>
        <v xml:space="preserve"> </v>
      </c>
      <c r="E46" s="18"/>
      <c r="F46" s="30">
        <f>SUMIF(C$5:C$10004,الاصناف!B45,E$5:E$10004)</f>
        <v>0</v>
      </c>
      <c r="G46" s="10"/>
    </row>
    <row r="47" spans="1:7" ht="21" thickBot="1">
      <c r="A47" s="19" t="str">
        <f>+IF(C47="","",SUBTOTAL(3,C$5:C47))</f>
        <v/>
      </c>
      <c r="B47" s="16"/>
      <c r="C47" s="17"/>
      <c r="D47" s="20" t="str">
        <f>IF(ISNA(VLOOKUP(C47,الاصناف!$B$4:$C$53,2,FALSE))," ",VLOOKUP(C47,الاصناف!$B$4:$C$53,2,FALSE))</f>
        <v xml:space="preserve"> </v>
      </c>
      <c r="E47" s="18"/>
      <c r="F47" s="30">
        <f>SUMIF(C$5:C$10004,الاصناف!B46,E$5:E$10004)</f>
        <v>0</v>
      </c>
      <c r="G47" s="10"/>
    </row>
    <row r="48" spans="1:7" ht="21" thickBot="1">
      <c r="A48" s="19" t="str">
        <f>+IF(C48="","",SUBTOTAL(3,C$5:C48))</f>
        <v/>
      </c>
      <c r="B48" s="16"/>
      <c r="C48" s="17"/>
      <c r="D48" s="20" t="str">
        <f>IF(ISNA(VLOOKUP(C48,الاصناف!$B$4:$C$53,2,FALSE))," ",VLOOKUP(C48,الاصناف!$B$4:$C$53,2,FALSE))</f>
        <v xml:space="preserve"> </v>
      </c>
      <c r="E48" s="18"/>
      <c r="F48" s="30">
        <f>SUMIF(C$5:C$10004,الاصناف!B47,E$5:E$10004)</f>
        <v>0</v>
      </c>
      <c r="G48" s="10"/>
    </row>
    <row r="49" spans="1:7" ht="21" thickBot="1">
      <c r="A49" s="19" t="str">
        <f>+IF(C49="","",SUBTOTAL(3,C$5:C49))</f>
        <v/>
      </c>
      <c r="B49" s="16"/>
      <c r="C49" s="17"/>
      <c r="D49" s="20" t="str">
        <f>IF(ISNA(VLOOKUP(C49,الاصناف!$B$4:$C$53,2,FALSE))," ",VLOOKUP(C49,الاصناف!$B$4:$C$53,2,FALSE))</f>
        <v xml:space="preserve"> </v>
      </c>
      <c r="E49" s="18"/>
      <c r="F49" s="30">
        <f>SUMIF(C$5:C$10004,الاصناف!B48,E$5:E$10004)</f>
        <v>0</v>
      </c>
      <c r="G49" s="10"/>
    </row>
    <row r="50" spans="1:7" ht="21" thickBot="1">
      <c r="A50" s="19" t="str">
        <f>+IF(C50="","",SUBTOTAL(3,C$5:C50))</f>
        <v/>
      </c>
      <c r="B50" s="16"/>
      <c r="C50" s="17"/>
      <c r="D50" s="20" t="str">
        <f>IF(ISNA(VLOOKUP(C50,الاصناف!$B$4:$C$53,2,FALSE))," ",VLOOKUP(C50,الاصناف!$B$4:$C$53,2,FALSE))</f>
        <v xml:space="preserve"> </v>
      </c>
      <c r="E50" s="18"/>
      <c r="F50" s="30">
        <f>SUMIF(C$5:C$10004,الاصناف!B49,E$5:E$10004)</f>
        <v>0</v>
      </c>
      <c r="G50" s="10"/>
    </row>
    <row r="51" spans="1:7" ht="21" thickBot="1">
      <c r="A51" s="19" t="str">
        <f>+IF(C51="","",SUBTOTAL(3,C$5:C51))</f>
        <v/>
      </c>
      <c r="B51" s="16"/>
      <c r="C51" s="17"/>
      <c r="D51" s="20" t="str">
        <f>IF(ISNA(VLOOKUP(C51,الاصناف!$B$4:$C$53,2,FALSE))," ",VLOOKUP(C51,الاصناف!$B$4:$C$53,2,FALSE))</f>
        <v xml:space="preserve"> </v>
      </c>
      <c r="E51" s="18"/>
      <c r="F51" s="30">
        <f>SUMIF(C$5:C$10004,الاصناف!B50,E$5:E$10004)</f>
        <v>0</v>
      </c>
      <c r="G51" s="10"/>
    </row>
    <row r="52" spans="1:7" ht="21" thickBot="1">
      <c r="A52" s="19" t="str">
        <f>+IF(C52="","",SUBTOTAL(3,C$5:C52))</f>
        <v/>
      </c>
      <c r="B52" s="16"/>
      <c r="C52" s="17"/>
      <c r="D52" s="20" t="str">
        <f>IF(ISNA(VLOOKUP(C52,الاصناف!$B$4:$C$53,2,FALSE))," ",VLOOKUP(C52,الاصناف!$B$4:$C$53,2,FALSE))</f>
        <v xml:space="preserve"> </v>
      </c>
      <c r="E52" s="18"/>
      <c r="F52" s="30">
        <f>SUMIF(C$5:C$10004,الاصناف!B51,E$5:E$10004)</f>
        <v>0</v>
      </c>
      <c r="G52" s="10"/>
    </row>
    <row r="53" spans="1:7" ht="21" thickBot="1">
      <c r="A53" s="19" t="str">
        <f>+IF(C53="","",SUBTOTAL(3,C$5:C53))</f>
        <v/>
      </c>
      <c r="B53" s="16"/>
      <c r="C53" s="17"/>
      <c r="D53" s="20" t="str">
        <f>IF(ISNA(VLOOKUP(C53,الاصناف!$B$4:$C$53,2,FALSE))," ",VLOOKUP(C53,الاصناف!$B$4:$C$53,2,FALSE))</f>
        <v xml:space="preserve"> </v>
      </c>
      <c r="E53" s="18"/>
      <c r="F53" s="30">
        <f>SUMIF(C$5:C$10004,الاصناف!B52,E$5:E$10004)</f>
        <v>0</v>
      </c>
      <c r="G53" s="10"/>
    </row>
    <row r="54" spans="1:7" ht="21" thickBot="1">
      <c r="A54" s="19" t="str">
        <f>+IF(C54="","",SUBTOTAL(3,C$5:C54))</f>
        <v/>
      </c>
      <c r="B54" s="16"/>
      <c r="C54" s="17"/>
      <c r="D54" s="20" t="str">
        <f>IF(ISNA(VLOOKUP(C54,الاصناف!$B$4:$C$53,2,FALSE))," ",VLOOKUP(C54,الاصناف!$B$4:$C$53,2,FALSE))</f>
        <v xml:space="preserve"> </v>
      </c>
      <c r="E54" s="18"/>
      <c r="F54" s="30">
        <f>SUMIF(C$5:C$10004,الاصناف!B53,E$5:E$10004)</f>
        <v>0</v>
      </c>
      <c r="G54" s="10"/>
    </row>
    <row r="55" spans="1:7" ht="18.75" thickBot="1">
      <c r="A55" s="19" t="str">
        <f>+IF(C55="","",SUBTOTAL(3,C$5:C55))</f>
        <v/>
      </c>
      <c r="B55" s="16"/>
      <c r="C55" s="17"/>
      <c r="D55" s="20" t="str">
        <f>IF(ISNA(VLOOKUP(C55,الاصناف!$B$4:$C$53,2,FALSE))," ",VLOOKUP(C55,الاصناف!$B$4:$C$53,2,FALSE))</f>
        <v xml:space="preserve"> </v>
      </c>
      <c r="E55" s="18"/>
      <c r="F55" s="30"/>
    </row>
    <row r="56" spans="1:7" ht="18.75" thickBot="1">
      <c r="A56" s="19" t="str">
        <f>+IF(C56="","",SUBTOTAL(3,C$5:C56))</f>
        <v/>
      </c>
      <c r="B56" s="16"/>
      <c r="C56" s="17"/>
      <c r="D56" s="20" t="str">
        <f>IF(ISNA(VLOOKUP(C56,الاصناف!$B$4:$C$53,2,FALSE))," ",VLOOKUP(C56,الاصناف!$B$4:$C$53,2,FALSE))</f>
        <v xml:space="preserve"> </v>
      </c>
      <c r="E56" s="18"/>
      <c r="F56" s="30"/>
    </row>
    <row r="57" spans="1:7" ht="18.75" thickBot="1">
      <c r="A57" s="19" t="str">
        <f>+IF(C57="","",SUBTOTAL(3,C$5:C57))</f>
        <v/>
      </c>
      <c r="B57" s="16"/>
      <c r="C57" s="17"/>
      <c r="D57" s="20" t="str">
        <f>IF(ISNA(VLOOKUP(C57,الاصناف!$B$4:$C$53,2,FALSE))," ",VLOOKUP(C57,الاصناف!$B$4:$C$53,2,FALSE))</f>
        <v xml:space="preserve"> </v>
      </c>
      <c r="E57" s="18"/>
      <c r="F57" s="30"/>
    </row>
    <row r="58" spans="1:7" ht="18.75" thickBot="1">
      <c r="A58" s="19" t="str">
        <f>+IF(C58="","",SUBTOTAL(3,C$5:C58))</f>
        <v/>
      </c>
      <c r="B58" s="16"/>
      <c r="C58" s="17"/>
      <c r="D58" s="20" t="str">
        <f>IF(ISNA(VLOOKUP(C58,الاصناف!$B$4:$C$53,2,FALSE))," ",VLOOKUP(C58,الاصناف!$B$4:$C$53,2,FALSE))</f>
        <v xml:space="preserve"> </v>
      </c>
      <c r="E58" s="18"/>
      <c r="F58" s="30"/>
    </row>
    <row r="59" spans="1:7" ht="18.75" thickBot="1">
      <c r="A59" s="19" t="str">
        <f>+IF(C59="","",SUBTOTAL(3,C$5:C59))</f>
        <v/>
      </c>
      <c r="B59" s="16"/>
      <c r="C59" s="17"/>
      <c r="D59" s="20" t="str">
        <f>IF(ISNA(VLOOKUP(C59,الاصناف!$B$4:$C$53,2,FALSE))," ",VLOOKUP(C59,الاصناف!$B$4:$C$53,2,FALSE))</f>
        <v xml:space="preserve"> </v>
      </c>
      <c r="E59" s="18"/>
      <c r="F59" s="30"/>
    </row>
    <row r="60" spans="1:7" ht="18.75" thickBot="1">
      <c r="A60" s="19" t="str">
        <f>+IF(C60="","",SUBTOTAL(3,C$5:C60))</f>
        <v/>
      </c>
      <c r="B60" s="16"/>
      <c r="C60" s="17"/>
      <c r="D60" s="20" t="str">
        <f>IF(ISNA(VLOOKUP(C60,الاصناف!$B$4:$C$53,2,FALSE))," ",VLOOKUP(C60,الاصناف!$B$4:$C$53,2,FALSE))</f>
        <v xml:space="preserve"> </v>
      </c>
      <c r="E60" s="18"/>
      <c r="F60" s="30"/>
    </row>
    <row r="61" spans="1:7" ht="18.75" thickBot="1">
      <c r="A61" s="19" t="str">
        <f>+IF(C61="","",SUBTOTAL(3,C$5:C61))</f>
        <v/>
      </c>
      <c r="B61" s="16"/>
      <c r="C61" s="17"/>
      <c r="D61" s="20" t="str">
        <f>IF(ISNA(VLOOKUP(C61,الاصناف!$B$4:$C$53,2,FALSE))," ",VLOOKUP(C61,الاصناف!$B$4:$C$53,2,FALSE))</f>
        <v xml:space="preserve"> </v>
      </c>
      <c r="E61" s="18"/>
      <c r="F61" s="30"/>
    </row>
    <row r="62" spans="1:7" ht="18.75" thickBot="1">
      <c r="A62" s="19" t="str">
        <f>+IF(C62="","",SUBTOTAL(3,C$5:C62))</f>
        <v/>
      </c>
      <c r="B62" s="16"/>
      <c r="C62" s="17"/>
      <c r="D62" s="20" t="str">
        <f>IF(ISNA(VLOOKUP(C62,الاصناف!$B$4:$C$53,2,FALSE))," ",VLOOKUP(C62,الاصناف!$B$4:$C$53,2,FALSE))</f>
        <v xml:space="preserve"> </v>
      </c>
      <c r="E62" s="18"/>
      <c r="F62" s="30"/>
    </row>
    <row r="63" spans="1:7" ht="18.75" thickBot="1">
      <c r="A63" s="19" t="str">
        <f>+IF(C63="","",SUBTOTAL(3,C$5:C63))</f>
        <v/>
      </c>
      <c r="B63" s="16"/>
      <c r="C63" s="17"/>
      <c r="D63" s="20" t="str">
        <f>IF(ISNA(VLOOKUP(C63,الاصناف!$B$4:$C$53,2,FALSE))," ",VLOOKUP(C63,الاصناف!$B$4:$C$53,2,FALSE))</f>
        <v xml:space="preserve"> </v>
      </c>
      <c r="E63" s="18"/>
      <c r="F63" s="30"/>
    </row>
    <row r="64" spans="1:7" ht="18.75" thickBot="1">
      <c r="A64" s="19" t="str">
        <f>+IF(C64="","",SUBTOTAL(3,C$5:C64))</f>
        <v/>
      </c>
      <c r="B64" s="16"/>
      <c r="C64" s="17"/>
      <c r="D64" s="20" t="str">
        <f>IF(ISNA(VLOOKUP(C64,الاصناف!$B$4:$C$53,2,FALSE))," ",VLOOKUP(C64,الاصناف!$B$4:$C$53,2,FALSE))</f>
        <v xml:space="preserve"> </v>
      </c>
      <c r="E64" s="18"/>
      <c r="F64" s="30"/>
    </row>
    <row r="65" spans="1:6" ht="18.75" thickBot="1">
      <c r="A65" s="19" t="str">
        <f>+IF(C65="","",SUBTOTAL(3,C$5:C65))</f>
        <v/>
      </c>
      <c r="B65" s="16"/>
      <c r="C65" s="17"/>
      <c r="D65" s="20" t="str">
        <f>IF(ISNA(VLOOKUP(C65,الاصناف!$B$4:$C$53,2,FALSE))," ",VLOOKUP(C65,الاصناف!$B$4:$C$53,2,FALSE))</f>
        <v xml:space="preserve"> </v>
      </c>
      <c r="E65" s="18"/>
      <c r="F65" s="30"/>
    </row>
    <row r="66" spans="1:6" ht="18.75" thickBot="1">
      <c r="A66" s="19" t="str">
        <f>+IF(C66="","",SUBTOTAL(3,C$5:C66))</f>
        <v/>
      </c>
      <c r="B66" s="16"/>
      <c r="C66" s="17"/>
      <c r="D66" s="20" t="str">
        <f>IF(ISNA(VLOOKUP(C66,الاصناف!$B$4:$C$53,2,FALSE))," ",VLOOKUP(C66,الاصناف!$B$4:$C$53,2,FALSE))</f>
        <v xml:space="preserve"> </v>
      </c>
      <c r="E66" s="18"/>
      <c r="F66" s="30"/>
    </row>
    <row r="67" spans="1:6" ht="18.75" thickBot="1">
      <c r="A67" s="19" t="str">
        <f>+IF(C67="","",SUBTOTAL(3,C$5:C67))</f>
        <v/>
      </c>
      <c r="B67" s="16"/>
      <c r="C67" s="17"/>
      <c r="D67" s="20" t="str">
        <f>IF(ISNA(VLOOKUP(C67,الاصناف!$B$4:$C$53,2,FALSE))," ",VLOOKUP(C67,الاصناف!$B$4:$C$53,2,FALSE))</f>
        <v xml:space="preserve"> </v>
      </c>
      <c r="E67" s="18"/>
      <c r="F67" s="30"/>
    </row>
    <row r="68" spans="1:6" ht="18.75" thickBot="1">
      <c r="A68" s="19" t="str">
        <f>+IF(C68="","",SUBTOTAL(3,C$5:C68))</f>
        <v/>
      </c>
      <c r="B68" s="16"/>
      <c r="C68" s="17"/>
      <c r="D68" s="20" t="str">
        <f>IF(ISNA(VLOOKUP(C68,الاصناف!$B$4:$C$53,2,FALSE))," ",VLOOKUP(C68,الاصناف!$B$4:$C$53,2,FALSE))</f>
        <v xml:space="preserve"> </v>
      </c>
      <c r="E68" s="18"/>
      <c r="F68" s="30"/>
    </row>
    <row r="69" spans="1:6" ht="18.75" thickBot="1">
      <c r="A69" s="19" t="str">
        <f>+IF(C69="","",SUBTOTAL(3,C$5:C69))</f>
        <v/>
      </c>
      <c r="B69" s="16"/>
      <c r="C69" s="17"/>
      <c r="D69" s="20" t="str">
        <f>IF(ISNA(VLOOKUP(C69,الاصناف!$B$4:$C$53,2,FALSE))," ",VLOOKUP(C69,الاصناف!$B$4:$C$53,2,FALSE))</f>
        <v xml:space="preserve"> </v>
      </c>
      <c r="E69" s="18"/>
      <c r="F69" s="30"/>
    </row>
    <row r="70" spans="1:6" ht="18.75" thickBot="1">
      <c r="A70" s="19" t="str">
        <f>+IF(C70="","",SUBTOTAL(3,C$5:C70))</f>
        <v/>
      </c>
      <c r="B70" s="16"/>
      <c r="C70" s="17"/>
      <c r="D70" s="20" t="str">
        <f>IF(ISNA(VLOOKUP(C70,الاصناف!$B$4:$C$53,2,FALSE))," ",VLOOKUP(C70,الاصناف!$B$4:$C$53,2,FALSE))</f>
        <v xml:space="preserve"> </v>
      </c>
      <c r="E70" s="18"/>
      <c r="F70" s="30"/>
    </row>
    <row r="71" spans="1:6" ht="18.75" thickBot="1">
      <c r="A71" s="19" t="str">
        <f>+IF(C71="","",SUBTOTAL(3,C$5:C71))</f>
        <v/>
      </c>
      <c r="B71" s="16"/>
      <c r="C71" s="17"/>
      <c r="D71" s="20" t="str">
        <f>IF(ISNA(VLOOKUP(C71,الاصناف!$B$4:$C$53,2,FALSE))," ",VLOOKUP(C71,الاصناف!$B$4:$C$53,2,FALSE))</f>
        <v xml:space="preserve"> </v>
      </c>
      <c r="E71" s="18"/>
      <c r="F71" s="30"/>
    </row>
    <row r="72" spans="1:6" ht="18.75" thickBot="1">
      <c r="A72" s="19" t="str">
        <f>+IF(C72="","",SUBTOTAL(3,C$5:C72))</f>
        <v/>
      </c>
      <c r="B72" s="16"/>
      <c r="C72" s="17"/>
      <c r="D72" s="20" t="str">
        <f>IF(ISNA(VLOOKUP(C72,الاصناف!$B$4:$C$53,2,FALSE))," ",VLOOKUP(C72,الاصناف!$B$4:$C$53,2,FALSE))</f>
        <v xml:space="preserve"> </v>
      </c>
      <c r="E72" s="18"/>
      <c r="F72" s="30"/>
    </row>
    <row r="73" spans="1:6" ht="18.75" thickBot="1">
      <c r="A73" s="19" t="str">
        <f>+IF(C73="","",SUBTOTAL(3,C$5:C73))</f>
        <v/>
      </c>
      <c r="B73" s="16"/>
      <c r="C73" s="17"/>
      <c r="D73" s="20" t="str">
        <f>IF(ISNA(VLOOKUP(C73,الاصناف!$B$4:$C$53,2,FALSE))," ",VLOOKUP(C73,الاصناف!$B$4:$C$53,2,FALSE))</f>
        <v xml:space="preserve"> </v>
      </c>
      <c r="E73" s="18"/>
      <c r="F73" s="30"/>
    </row>
    <row r="74" spans="1:6" ht="18.75" thickBot="1">
      <c r="A74" s="19" t="str">
        <f>+IF(C74="","",SUBTOTAL(3,C$5:C74))</f>
        <v/>
      </c>
      <c r="B74" s="16"/>
      <c r="C74" s="17"/>
      <c r="D74" s="20" t="str">
        <f>IF(ISNA(VLOOKUP(C74,الاصناف!$B$4:$C$53,2,FALSE))," ",VLOOKUP(C74,الاصناف!$B$4:$C$53,2,FALSE))</f>
        <v xml:space="preserve"> </v>
      </c>
      <c r="E74" s="18"/>
      <c r="F74" s="30"/>
    </row>
    <row r="75" spans="1:6" ht="18.75" thickBot="1">
      <c r="A75" s="19" t="str">
        <f>+IF(C75="","",SUBTOTAL(3,C$5:C75))</f>
        <v/>
      </c>
      <c r="B75" s="16"/>
      <c r="C75" s="17"/>
      <c r="D75" s="20" t="str">
        <f>IF(ISNA(VLOOKUP(C75,الاصناف!$B$4:$C$53,2,FALSE))," ",VLOOKUP(C75,الاصناف!$B$4:$C$53,2,FALSE))</f>
        <v xml:space="preserve"> </v>
      </c>
      <c r="E75" s="18"/>
      <c r="F75" s="30"/>
    </row>
    <row r="76" spans="1:6" ht="18.75" thickBot="1">
      <c r="A76" s="19" t="str">
        <f>+IF(C76="","",SUBTOTAL(3,C$5:C76))</f>
        <v/>
      </c>
      <c r="B76" s="16"/>
      <c r="C76" s="17"/>
      <c r="D76" s="20" t="str">
        <f>IF(ISNA(VLOOKUP(C76,الاصناف!$B$4:$C$53,2,FALSE))," ",VLOOKUP(C76,الاصناف!$B$4:$C$53,2,FALSE))</f>
        <v xml:space="preserve"> </v>
      </c>
      <c r="E76" s="18"/>
      <c r="F76" s="30"/>
    </row>
    <row r="77" spans="1:6" ht="18.75" thickBot="1">
      <c r="A77" s="19" t="str">
        <f>+IF(C77="","",SUBTOTAL(3,C$5:C77))</f>
        <v/>
      </c>
      <c r="B77" s="16"/>
      <c r="C77" s="17"/>
      <c r="D77" s="20" t="str">
        <f>IF(ISNA(VLOOKUP(C77,الاصناف!$B$4:$C$53,2,FALSE))," ",VLOOKUP(C77,الاصناف!$B$4:$C$53,2,FALSE))</f>
        <v xml:space="preserve"> </v>
      </c>
      <c r="E77" s="18"/>
      <c r="F77" s="30"/>
    </row>
    <row r="78" spans="1:6" ht="18.75" thickBot="1">
      <c r="A78" s="19" t="str">
        <f>+IF(C78="","",SUBTOTAL(3,C$5:C78))</f>
        <v/>
      </c>
      <c r="B78" s="16"/>
      <c r="C78" s="17"/>
      <c r="D78" s="20" t="str">
        <f>IF(ISNA(VLOOKUP(C78,الاصناف!$B$4:$C$53,2,FALSE))," ",VLOOKUP(C78,الاصناف!$B$4:$C$53,2,FALSE))</f>
        <v xml:space="preserve"> </v>
      </c>
      <c r="E78" s="18"/>
      <c r="F78" s="30"/>
    </row>
    <row r="79" spans="1:6" ht="18.75" thickBot="1">
      <c r="A79" s="19" t="str">
        <f>+IF(C79="","",SUBTOTAL(3,C$5:C79))</f>
        <v/>
      </c>
      <c r="B79" s="16"/>
      <c r="C79" s="17"/>
      <c r="D79" s="20" t="str">
        <f>IF(ISNA(VLOOKUP(C79,الاصناف!$B$4:$C$53,2,FALSE))," ",VLOOKUP(C79,الاصناف!$B$4:$C$53,2,FALSE))</f>
        <v xml:space="preserve"> </v>
      </c>
      <c r="E79" s="18"/>
      <c r="F79" s="30"/>
    </row>
    <row r="80" spans="1:6" ht="18.75" thickBot="1">
      <c r="A80" s="19" t="str">
        <f>+IF(C80="","",SUBTOTAL(3,C$5:C80))</f>
        <v/>
      </c>
      <c r="B80" s="16"/>
      <c r="C80" s="17"/>
      <c r="D80" s="20" t="str">
        <f>IF(ISNA(VLOOKUP(C80,الاصناف!$B$4:$C$53,2,FALSE))," ",VLOOKUP(C80,الاصناف!$B$4:$C$53,2,FALSE))</f>
        <v xml:space="preserve"> </v>
      </c>
      <c r="E80" s="18"/>
      <c r="F80" s="30"/>
    </row>
    <row r="81" spans="1:6" ht="18.75" thickBot="1">
      <c r="A81" s="19" t="str">
        <f>+IF(C81="","",SUBTOTAL(3,C$5:C81))</f>
        <v/>
      </c>
      <c r="B81" s="16"/>
      <c r="C81" s="17"/>
      <c r="D81" s="20" t="str">
        <f>IF(ISNA(VLOOKUP(C81,الاصناف!$B$4:$C$53,2,FALSE))," ",VLOOKUP(C81,الاصناف!$B$4:$C$53,2,FALSE))</f>
        <v xml:space="preserve"> </v>
      </c>
      <c r="E81" s="18"/>
      <c r="F81" s="30"/>
    </row>
    <row r="82" spans="1:6" ht="18.75" thickBot="1">
      <c r="A82" s="19" t="str">
        <f>+IF(C82="","",SUBTOTAL(3,C$5:C82))</f>
        <v/>
      </c>
      <c r="B82" s="16"/>
      <c r="C82" s="17"/>
      <c r="D82" s="20" t="str">
        <f>IF(ISNA(VLOOKUP(C82,الاصناف!$B$4:$C$53,2,FALSE))," ",VLOOKUP(C82,الاصناف!$B$4:$C$53,2,FALSE))</f>
        <v xml:space="preserve"> </v>
      </c>
      <c r="E82" s="18"/>
      <c r="F82" s="30"/>
    </row>
    <row r="83" spans="1:6" ht="18.75" thickBot="1">
      <c r="A83" s="19" t="str">
        <f>+IF(C83="","",SUBTOTAL(3,C$5:C83))</f>
        <v/>
      </c>
      <c r="B83" s="16"/>
      <c r="C83" s="17"/>
      <c r="D83" s="20" t="str">
        <f>IF(ISNA(VLOOKUP(C83,الاصناف!$B$4:$C$53,2,FALSE))," ",VLOOKUP(C83,الاصناف!$B$4:$C$53,2,FALSE))</f>
        <v xml:space="preserve"> </v>
      </c>
      <c r="E83" s="18"/>
      <c r="F83" s="21"/>
    </row>
    <row r="84" spans="1:6" ht="18.75" thickBot="1">
      <c r="A84" s="19" t="str">
        <f>+IF(C84="","",SUBTOTAL(3,C$5:C84))</f>
        <v/>
      </c>
      <c r="B84" s="16"/>
      <c r="C84" s="17"/>
      <c r="D84" s="20" t="str">
        <f>IF(ISNA(VLOOKUP(C84,الاصناف!$B$4:$C$53,2,FALSE))," ",VLOOKUP(C84,الاصناف!$B$4:$C$53,2,FALSE))</f>
        <v xml:space="preserve"> </v>
      </c>
      <c r="E84" s="18"/>
      <c r="F84" s="21"/>
    </row>
    <row r="85" spans="1:6" ht="18.75" thickBot="1">
      <c r="A85" s="19" t="str">
        <f>+IF(C85="","",SUBTOTAL(3,C$5:C85))</f>
        <v/>
      </c>
      <c r="B85" s="16"/>
      <c r="C85" s="17"/>
      <c r="D85" s="20" t="str">
        <f>IF(ISNA(VLOOKUP(C85,الاصناف!$B$4:$C$53,2,FALSE))," ",VLOOKUP(C85,الاصناف!$B$4:$C$53,2,FALSE))</f>
        <v xml:space="preserve"> </v>
      </c>
      <c r="E85" s="18"/>
      <c r="F85" s="21"/>
    </row>
    <row r="86" spans="1:6" ht="18.75" thickBot="1">
      <c r="A86" s="19" t="str">
        <f>+IF(C86="","",SUBTOTAL(3,C$5:C86))</f>
        <v/>
      </c>
      <c r="B86" s="16"/>
      <c r="C86" s="17"/>
      <c r="D86" s="20" t="str">
        <f>IF(ISNA(VLOOKUP(C86,الاصناف!$B$4:$C$53,2,FALSE))," ",VLOOKUP(C86,الاصناف!$B$4:$C$53,2,FALSE))</f>
        <v xml:space="preserve"> </v>
      </c>
      <c r="E86" s="18"/>
      <c r="F86" s="21"/>
    </row>
    <row r="87" spans="1:6" ht="18.75" thickBot="1">
      <c r="A87" s="19" t="str">
        <f>+IF(C87="","",SUBTOTAL(3,C$5:C87))</f>
        <v/>
      </c>
      <c r="B87" s="16"/>
      <c r="C87" s="17"/>
      <c r="D87" s="20" t="str">
        <f>IF(ISNA(VLOOKUP(C87,الاصناف!$B$4:$C$53,2,FALSE))," ",VLOOKUP(C87,الاصناف!$B$4:$C$53,2,FALSE))</f>
        <v xml:space="preserve"> </v>
      </c>
      <c r="E87" s="18"/>
      <c r="F87" s="21"/>
    </row>
    <row r="88" spans="1:6" ht="18.75" thickBot="1">
      <c r="A88" s="19" t="str">
        <f>+IF(C88="","",SUBTOTAL(3,C$5:C88))</f>
        <v/>
      </c>
      <c r="B88" s="16"/>
      <c r="C88" s="17"/>
      <c r="D88" s="20" t="str">
        <f>IF(ISNA(VLOOKUP(C88,الاصناف!$B$4:$C$53,2,FALSE))," ",VLOOKUP(C88,الاصناف!$B$4:$C$53,2,FALSE))</f>
        <v xml:space="preserve"> </v>
      </c>
      <c r="E88" s="18"/>
      <c r="F88" s="21"/>
    </row>
    <row r="89" spans="1:6" ht="18.75" thickBot="1">
      <c r="A89" s="19" t="str">
        <f>+IF(C89="","",SUBTOTAL(3,C$5:C89))</f>
        <v/>
      </c>
      <c r="B89" s="16"/>
      <c r="C89" s="17"/>
      <c r="D89" s="20"/>
      <c r="E89" s="18"/>
      <c r="F89" s="21"/>
    </row>
    <row r="90" spans="1:6" ht="18.75" thickBot="1">
      <c r="A90" s="19" t="str">
        <f>+IF(C90="","",SUBTOTAL(3,C$5:C90))</f>
        <v/>
      </c>
      <c r="B90" s="16"/>
      <c r="C90" s="17"/>
      <c r="D90" s="20"/>
      <c r="E90" s="18"/>
      <c r="F90" s="21"/>
    </row>
    <row r="91" spans="1:6" ht="18.75" thickBot="1">
      <c r="A91" s="19" t="str">
        <f>+IF(C91="","",SUBTOTAL(3,C$5:C91))</f>
        <v/>
      </c>
      <c r="B91" s="16"/>
      <c r="C91" s="17"/>
      <c r="D91" s="20"/>
      <c r="E91" s="18"/>
      <c r="F91" s="21"/>
    </row>
    <row r="92" spans="1:6" ht="18.75" thickBot="1">
      <c r="A92" s="19" t="str">
        <f>+IF(C92="","",SUBTOTAL(3,C$5:C92))</f>
        <v/>
      </c>
      <c r="B92" s="16"/>
      <c r="C92" s="17"/>
      <c r="D92" s="20"/>
      <c r="E92" s="18"/>
      <c r="F92" s="21"/>
    </row>
    <row r="93" spans="1:6" ht="18.75" thickBot="1">
      <c r="A93" s="19" t="str">
        <f>+IF(C93="","",SUBTOTAL(3,C$5:C93))</f>
        <v/>
      </c>
      <c r="B93" s="16"/>
      <c r="C93" s="17"/>
      <c r="D93" s="20"/>
      <c r="E93" s="18"/>
      <c r="F93" s="21"/>
    </row>
    <row r="94" spans="1:6" ht="18.75" thickBot="1">
      <c r="A94" s="19" t="str">
        <f>+IF(C94="","",SUBTOTAL(3,C$5:C94))</f>
        <v/>
      </c>
      <c r="B94" s="16"/>
      <c r="C94" s="17"/>
      <c r="D94" s="20"/>
      <c r="E94" s="18"/>
      <c r="F94" s="21"/>
    </row>
    <row r="95" spans="1:6" ht="18.75" thickBot="1">
      <c r="A95" s="19" t="str">
        <f>+IF(C95="","",SUBTOTAL(3,C$5:C95))</f>
        <v/>
      </c>
      <c r="B95" s="16"/>
      <c r="C95" s="17"/>
      <c r="D95" s="20"/>
      <c r="E95" s="18"/>
      <c r="F95" s="21"/>
    </row>
    <row r="96" spans="1:6" ht="18.75" thickBot="1">
      <c r="A96" s="19" t="str">
        <f>+IF(C96="","",SUBTOTAL(3,C$5:C96))</f>
        <v/>
      </c>
      <c r="B96" s="16"/>
      <c r="C96" s="17"/>
      <c r="D96" s="20"/>
      <c r="E96" s="18"/>
      <c r="F96" s="21"/>
    </row>
    <row r="97" spans="1:6" ht="18.75" thickBot="1">
      <c r="A97" s="19" t="str">
        <f>+IF(C97="","",SUBTOTAL(3,C$5:C97))</f>
        <v/>
      </c>
      <c r="B97" s="16"/>
      <c r="C97" s="17"/>
      <c r="D97" s="20"/>
      <c r="E97" s="18"/>
      <c r="F97" s="21"/>
    </row>
    <row r="98" spans="1:6" ht="18.75" thickBot="1">
      <c r="A98" s="19" t="str">
        <f>+IF(C98="","",SUBTOTAL(3,C$5:C98))</f>
        <v/>
      </c>
      <c r="B98" s="16"/>
      <c r="C98" s="17"/>
      <c r="D98" s="20"/>
      <c r="E98" s="18"/>
      <c r="F98" s="21"/>
    </row>
    <row r="99" spans="1:6" ht="18.75" thickBot="1">
      <c r="A99" s="19" t="str">
        <f>+IF(C99="","",SUBTOTAL(3,C$5:C99))</f>
        <v/>
      </c>
      <c r="B99" s="16"/>
      <c r="C99" s="17"/>
      <c r="D99" s="20"/>
      <c r="E99" s="18"/>
      <c r="F99" s="21"/>
    </row>
    <row r="100" spans="1:6" ht="18.75" thickBot="1">
      <c r="A100" s="19" t="str">
        <f>+IF(C100="","",SUBTOTAL(3,C$5:C100))</f>
        <v/>
      </c>
      <c r="B100" s="16"/>
      <c r="C100" s="17"/>
      <c r="D100" s="20"/>
      <c r="E100" s="18"/>
      <c r="F100" s="21"/>
    </row>
    <row r="101" spans="1:6" ht="18.75" thickBot="1">
      <c r="A101" s="19" t="str">
        <f>+IF(C101="","",SUBTOTAL(3,C$5:C101))</f>
        <v/>
      </c>
      <c r="B101" s="16"/>
      <c r="C101" s="17"/>
      <c r="D101" s="20"/>
      <c r="E101" s="18"/>
      <c r="F101" s="21"/>
    </row>
    <row r="102" spans="1:6" ht="18.75" thickBot="1">
      <c r="A102" s="19" t="str">
        <f>+IF(C102="","",SUBTOTAL(3,C$5:C102))</f>
        <v/>
      </c>
      <c r="B102" s="16"/>
      <c r="C102" s="17"/>
      <c r="D102" s="20"/>
      <c r="E102" s="18"/>
      <c r="F102" s="21"/>
    </row>
    <row r="103" spans="1:6" ht="18.75" thickBot="1">
      <c r="A103" s="19" t="str">
        <f>+IF(C103="","",SUBTOTAL(3,C$5:C103))</f>
        <v/>
      </c>
      <c r="B103" s="16"/>
      <c r="C103" s="17"/>
      <c r="D103" s="20"/>
      <c r="E103" s="18"/>
      <c r="F103" s="21"/>
    </row>
    <row r="104" spans="1:6" ht="18.75" thickBot="1">
      <c r="A104" s="19" t="str">
        <f>+IF(C104="","",SUBTOTAL(3,C$5:C104))</f>
        <v/>
      </c>
      <c r="B104" s="16"/>
      <c r="C104" s="17"/>
      <c r="D104" s="20" t="str">
        <f>IF(ISNA(VLOOKUP(C104,الاصناف!$B$4:$C$53,2,FALSE))," ",VLOOKUP(C104,الاصناف!$B$4:$C$53,2,FALSE))</f>
        <v xml:space="preserve"> </v>
      </c>
      <c r="E104" s="18"/>
      <c r="F104" s="21"/>
    </row>
  </sheetData>
  <sheetProtection formatCells="0"/>
  <mergeCells count="1">
    <mergeCell ref="A1:B1"/>
  </mergeCells>
  <hyperlinks>
    <hyperlink ref="A1:B1" location="'الصفحة الرئيسية'!A1" display="الصفحة الرئيسية"/>
  </hyperlinks>
  <pageMargins left="0.7" right="0.7" top="0.75" bottom="0.75" header="0.3" footer="0.3"/>
  <pageSetup paperSize="9" orientation="portrait" horizontalDpi="300" verticalDpi="300" r:id="rId1"/>
  <ignoredErrors>
    <ignoredError sqref="A9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4"/>
  <dimension ref="A1:K54"/>
  <sheetViews>
    <sheetView rightToLeft="1" workbookViewId="0">
      <pane ySplit="3" topLeftCell="A4" activePane="bottomLeft" state="frozenSplit"/>
      <selection pane="bottomLeft" activeCell="H13" sqref="H13"/>
    </sheetView>
  </sheetViews>
  <sheetFormatPr defaultRowHeight="14.25"/>
  <cols>
    <col min="1" max="1" width="6.375" customWidth="1"/>
    <col min="2" max="2" width="8.5" bestFit="1" customWidth="1"/>
    <col min="6" max="6" width="11.5" bestFit="1" customWidth="1"/>
    <col min="7" max="7" width="11.625" bestFit="1" customWidth="1"/>
  </cols>
  <sheetData>
    <row r="1" spans="1:11" ht="26.25">
      <c r="A1" s="51" t="s">
        <v>27</v>
      </c>
      <c r="B1" s="52"/>
      <c r="C1" s="52"/>
    </row>
    <row r="2" spans="1:11" ht="15" thickBot="1"/>
    <row r="3" spans="1:11" ht="18.75" thickBot="1">
      <c r="A3" s="15" t="s">
        <v>40</v>
      </c>
      <c r="B3" s="15" t="s">
        <v>39</v>
      </c>
      <c r="C3" s="15" t="s">
        <v>34</v>
      </c>
      <c r="D3" s="15" t="s">
        <v>41</v>
      </c>
      <c r="E3" s="15" t="s">
        <v>43</v>
      </c>
      <c r="F3" s="15" t="s">
        <v>44</v>
      </c>
      <c r="G3" s="15" t="s">
        <v>37</v>
      </c>
      <c r="H3" s="31"/>
      <c r="I3" s="31"/>
    </row>
    <row r="4" spans="1:11" ht="18.75" thickBot="1">
      <c r="A4" s="19">
        <f>+IF(B4="","",SUBTOTAL(3,B$4:B4))</f>
        <v>1</v>
      </c>
      <c r="B4" s="4">
        <v>1</v>
      </c>
      <c r="C4" s="17" t="str">
        <f>IF(ISNA(VLOOKUP(B4,الاصناف!$B$4:$C$53,2,FALSE))," ",VLOOKUP(B4,الاصناف!$B$4:$C$53,2,FALSE))</f>
        <v>منتج 1</v>
      </c>
      <c r="D4" s="34"/>
      <c r="E4" s="34">
        <v>101</v>
      </c>
      <c r="F4" s="18" t="str">
        <f>IF(ISNA(VLOOKUP(E4,العملاء!B$5:C54,2,FALSE))," ",VLOOKUP(E4,العملاء!B$5:C54,2,FALSE))</f>
        <v>عميل 1</v>
      </c>
      <c r="G4" s="33"/>
      <c r="H4" s="32"/>
      <c r="I4" s="32"/>
      <c r="J4" s="30">
        <f>SUMIF(C$4:C$10004,الاصناف!C4,D$4:D$10004)</f>
        <v>0</v>
      </c>
      <c r="K4" t="str">
        <f>الاصناف!C4</f>
        <v>منتج 1</v>
      </c>
    </row>
    <row r="5" spans="1:11" ht="18.75" thickBot="1">
      <c r="A5" s="19">
        <f>+IF(B5="","",SUBTOTAL(3,B$4:B5))</f>
        <v>2</v>
      </c>
      <c r="B5" s="4">
        <v>1</v>
      </c>
      <c r="C5" s="17" t="str">
        <f>IF(ISNA(VLOOKUP(B5,الاصناف!$B$4:$C$53,2,FALSE))," ",VLOOKUP(B5,الاصناف!$B$4:$C$53,2,FALSE))</f>
        <v>منتج 1</v>
      </c>
      <c r="D5" s="34"/>
      <c r="E5" s="34">
        <v>105</v>
      </c>
      <c r="F5" s="18">
        <f>IF(ISNA(VLOOKUP(E5,العملاء!B$5:C55,2,FALSE))," ",VLOOKUP(E5,العملاء!B$5:C55,2,FALSE))</f>
        <v>0</v>
      </c>
      <c r="G5" s="33"/>
      <c r="H5" s="32"/>
      <c r="I5" s="32"/>
      <c r="J5" s="30">
        <f>SUMIF(C$5:C$10004,الاصناف!C5,D$5:D$10004)</f>
        <v>0</v>
      </c>
      <c r="K5" t="str">
        <f>الاصناف!C5</f>
        <v>منتج2</v>
      </c>
    </row>
    <row r="6" spans="1:11" ht="18.75" thickBot="1">
      <c r="A6" s="19">
        <f>+IF(B6="","",SUBTOTAL(3,B$4:B6))</f>
        <v>3</v>
      </c>
      <c r="B6" s="4">
        <v>1</v>
      </c>
      <c r="C6" s="17" t="str">
        <f>IF(ISNA(VLOOKUP(B6,الاصناف!$B$4:$C$53,2,FALSE))," ",VLOOKUP(B6,الاصناف!$B$4:$C$53,2,FALSE))</f>
        <v>منتج 1</v>
      </c>
      <c r="D6" s="34"/>
      <c r="E6" s="34">
        <v>101</v>
      </c>
      <c r="F6" s="18" t="str">
        <f>IF(ISNA(VLOOKUP(E6,العملاء!B$5:C56,2,FALSE))," ",VLOOKUP(E6,العملاء!B$5:C56,2,FALSE))</f>
        <v>عميل 1</v>
      </c>
      <c r="G6" s="33"/>
      <c r="H6" s="32"/>
      <c r="I6" s="32"/>
      <c r="J6" s="30">
        <f>SUMIF(C$5:C$10004,الاصناف!C6,D$5:D$10004)</f>
        <v>0</v>
      </c>
      <c r="K6" t="str">
        <f>الاصناف!C6</f>
        <v>منتج 3</v>
      </c>
    </row>
    <row r="7" spans="1:11" ht="18.75" thickBot="1">
      <c r="A7" s="19">
        <f>+IF(B7="","",SUBTOTAL(3,B$4:B7))</f>
        <v>4</v>
      </c>
      <c r="B7" s="4">
        <v>1</v>
      </c>
      <c r="C7" s="17" t="str">
        <f>IF(ISNA(VLOOKUP(B7,الاصناف!$B$4:$C$53,2,FALSE))," ",VLOOKUP(B7,الاصناف!$B$4:$C$53,2,FALSE))</f>
        <v>منتج 1</v>
      </c>
      <c r="D7" s="34"/>
      <c r="E7" s="34">
        <v>106</v>
      </c>
      <c r="F7" s="18">
        <f>IF(ISNA(VLOOKUP(E7,العملاء!B$5:C57,2,FALSE))," ",VLOOKUP(E7,العملاء!B$5:C57,2,FALSE))</f>
        <v>0</v>
      </c>
      <c r="G7" s="33"/>
      <c r="H7" s="32"/>
      <c r="I7" s="32"/>
      <c r="J7" s="30">
        <f>SUMIF(C$5:C$10004,الاصناف!C7,D$5:D$10004)</f>
        <v>0</v>
      </c>
      <c r="K7" t="str">
        <f>الاصناف!C7</f>
        <v>منتج 4</v>
      </c>
    </row>
    <row r="8" spans="1:11" ht="18.75" thickBot="1">
      <c r="A8" s="19">
        <f>+IF(B8="","",SUBTOTAL(3,B$4:B8))</f>
        <v>5</v>
      </c>
      <c r="B8" s="4">
        <v>1</v>
      </c>
      <c r="C8" s="17" t="str">
        <f>IF(ISNA(VLOOKUP(B8,الاصناف!$B$4:$C$53,2,FALSE))," ",VLOOKUP(B8,الاصناف!$B$4:$C$53,2,FALSE))</f>
        <v>منتج 1</v>
      </c>
      <c r="D8" s="34"/>
      <c r="E8" s="34">
        <v>101</v>
      </c>
      <c r="F8" s="18" t="str">
        <f>IF(ISNA(VLOOKUP(E8,العملاء!B$5:C58,2,FALSE))," ",VLOOKUP(E8,العملاء!B$5:C58,2,FALSE))</f>
        <v>عميل 1</v>
      </c>
      <c r="G8" s="33"/>
      <c r="H8" s="32"/>
      <c r="I8" s="32"/>
      <c r="J8" s="30">
        <f>SUMIF(C$5:C$10004,الاصناف!C8,D$5:D$10004)</f>
        <v>0</v>
      </c>
      <c r="K8" t="str">
        <f>الاصناف!C8</f>
        <v>منتج 5</v>
      </c>
    </row>
    <row r="9" spans="1:11" ht="18.75" thickBot="1">
      <c r="A9" s="19">
        <f>+IF(B9="","",SUBTOTAL(3,B$4:B9))</f>
        <v>6</v>
      </c>
      <c r="B9" s="4">
        <v>1</v>
      </c>
      <c r="C9" s="17" t="str">
        <f>IF(ISNA(VLOOKUP(B9,الاصناف!$B$4:$C$53,2,FALSE))," ",VLOOKUP(B9,الاصناف!$B$4:$C$53,2,FALSE))</f>
        <v>منتج 1</v>
      </c>
      <c r="D9" s="34"/>
      <c r="E9" s="34">
        <v>101</v>
      </c>
      <c r="F9" s="18" t="str">
        <f>IF(ISNA(VLOOKUP(E9,العملاء!B$5:C59,2,FALSE))," ",VLOOKUP(E9,العملاء!B$5:C59,2,FALSE))</f>
        <v>عميل 1</v>
      </c>
      <c r="G9" s="33"/>
      <c r="H9" s="32"/>
      <c r="I9" s="32"/>
      <c r="J9" s="30">
        <f>SUMIF(C$5:C$10004,الاصناف!C9,D$5:D$10004)</f>
        <v>0</v>
      </c>
      <c r="K9">
        <f>الاصناف!C9</f>
        <v>0</v>
      </c>
    </row>
    <row r="10" spans="1:11" ht="18.75" thickBot="1">
      <c r="A10" s="19">
        <f>+IF(B10="","",SUBTOTAL(3,B$4:B10))</f>
        <v>7</v>
      </c>
      <c r="B10" s="4">
        <v>1</v>
      </c>
      <c r="C10" s="17" t="str">
        <f>IF(ISNA(VLOOKUP(B10,الاصناف!$B$4:$C$53,2,FALSE))," ",VLOOKUP(B10,الاصناف!$B$4:$C$53,2,FALSE))</f>
        <v>منتج 1</v>
      </c>
      <c r="D10" s="34"/>
      <c r="E10" s="34">
        <v>101</v>
      </c>
      <c r="F10" s="18" t="str">
        <f>IF(ISNA(VLOOKUP(E10,العملاء!B$5:C60,2,FALSE))," ",VLOOKUP(E10,العملاء!B$5:C60,2,FALSE))</f>
        <v>عميل 1</v>
      </c>
      <c r="G10" s="33"/>
      <c r="H10" s="32"/>
      <c r="I10" s="32"/>
      <c r="J10" s="30">
        <f>SUMIF(C$5:C$10004,الاصناف!C10,D$5:D$10004)</f>
        <v>0</v>
      </c>
      <c r="K10">
        <f>الاصناف!C10</f>
        <v>0</v>
      </c>
    </row>
    <row r="11" spans="1:11" ht="18.75" thickBot="1">
      <c r="A11" s="19">
        <f>+IF(B11="","",SUBTOTAL(3,B$4:B11))</f>
        <v>8</v>
      </c>
      <c r="B11" s="4">
        <v>1</v>
      </c>
      <c r="C11" s="17" t="str">
        <f>IF(ISNA(VLOOKUP(B11,الاصناف!$B$4:$C$53,2,FALSE))," ",VLOOKUP(B11,الاصناف!$B$4:$C$53,2,FALSE))</f>
        <v>منتج 1</v>
      </c>
      <c r="D11" s="34"/>
      <c r="E11" s="34">
        <v>101</v>
      </c>
      <c r="F11" s="18" t="str">
        <f>IF(ISNA(VLOOKUP(E11,العملاء!B$5:C61,2,FALSE))," ",VLOOKUP(E11,العملاء!B$5:C61,2,FALSE))</f>
        <v>عميل 1</v>
      </c>
      <c r="G11" s="33"/>
      <c r="H11" s="32"/>
      <c r="I11" s="32"/>
      <c r="J11" s="30">
        <f>SUMIF(C$5:C$10004,الاصناف!C11,D$5:D$10004)</f>
        <v>0</v>
      </c>
      <c r="K11">
        <f>الاصناف!C11</f>
        <v>0</v>
      </c>
    </row>
    <row r="12" spans="1:11" ht="18.75" thickBot="1">
      <c r="A12" s="19">
        <f>+IF(B12="","",SUBTOTAL(3,B$4:B12))</f>
        <v>9</v>
      </c>
      <c r="B12" s="4">
        <v>1</v>
      </c>
      <c r="C12" s="17" t="str">
        <f>IF(ISNA(VLOOKUP(B12,الاصناف!$B$4:$C$53,2,FALSE))," ",VLOOKUP(B12,الاصناف!$B$4:$C$53,2,FALSE))</f>
        <v>منتج 1</v>
      </c>
      <c r="D12" s="34"/>
      <c r="E12" s="34">
        <v>101</v>
      </c>
      <c r="F12" s="18" t="str">
        <f>IF(ISNA(VLOOKUP(E12,العملاء!B$5:C62,2,FALSE))," ",VLOOKUP(E12,العملاء!B$5:C62,2,FALSE))</f>
        <v>عميل 1</v>
      </c>
      <c r="G12" s="33"/>
      <c r="H12" s="32"/>
      <c r="I12" s="32"/>
      <c r="J12" s="30">
        <f>SUMIF(C$5:C$10004,الاصناف!C12,D$5:D$10004)</f>
        <v>0</v>
      </c>
      <c r="K12">
        <f>الاصناف!C12</f>
        <v>0</v>
      </c>
    </row>
    <row r="13" spans="1:11" ht="18.75" thickBot="1">
      <c r="A13" s="19">
        <f>+IF(B13="","",SUBTOTAL(3,B$4:B13))</f>
        <v>10</v>
      </c>
      <c r="B13" s="4">
        <v>1</v>
      </c>
      <c r="C13" s="17" t="str">
        <f>IF(ISNA(VLOOKUP(B13,الاصناف!$B$4:$C$53,2,FALSE))," ",VLOOKUP(B13,الاصناف!$B$4:$C$53,2,FALSE))</f>
        <v>منتج 1</v>
      </c>
      <c r="D13" s="34"/>
      <c r="E13" s="34">
        <v>108</v>
      </c>
      <c r="F13" s="18">
        <f>IF(ISNA(VLOOKUP(E13,العملاء!B$5:C63,2,FALSE))," ",VLOOKUP(E13,العملاء!B$5:C63,2,FALSE))</f>
        <v>0</v>
      </c>
      <c r="G13" s="33"/>
      <c r="H13" s="32"/>
      <c r="I13" s="32"/>
      <c r="J13" s="30">
        <f>SUMIF(C$5:C$10004,الاصناف!C13,D$5:D$10004)</f>
        <v>0</v>
      </c>
      <c r="K13">
        <f>الاصناف!C13</f>
        <v>0</v>
      </c>
    </row>
    <row r="14" spans="1:11" ht="18.75" thickBot="1">
      <c r="A14" s="19">
        <f>+IF(B14="","",SUBTOTAL(3,B$4:B14))</f>
        <v>11</v>
      </c>
      <c r="B14" s="4">
        <v>1</v>
      </c>
      <c r="C14" s="17" t="str">
        <f>IF(ISNA(VLOOKUP(B14,الاصناف!$B$4:$C$53,2,FALSE))," ",VLOOKUP(B14,الاصناف!$B$4:$C$53,2,FALSE))</f>
        <v>منتج 1</v>
      </c>
      <c r="D14" s="34"/>
      <c r="E14" s="34">
        <v>101</v>
      </c>
      <c r="F14" s="18" t="str">
        <f>IF(ISNA(VLOOKUP(E14,العملاء!B$5:C64,2,FALSE))," ",VLOOKUP(E14,العملاء!B$5:C64,2,FALSE))</f>
        <v>عميل 1</v>
      </c>
      <c r="G14" s="33"/>
      <c r="H14" s="32"/>
      <c r="I14" s="32"/>
      <c r="J14" s="30">
        <f>SUMIF(C$5:C$10004,الاصناف!C14,D$5:D$10004)</f>
        <v>0</v>
      </c>
      <c r="K14">
        <f>الاصناف!C14</f>
        <v>0</v>
      </c>
    </row>
    <row r="15" spans="1:11" ht="18.75" thickBot="1">
      <c r="A15" s="19">
        <f>+IF(B15="","",SUBTOTAL(3,B$4:B15))</f>
        <v>12</v>
      </c>
      <c r="B15" s="4">
        <v>1</v>
      </c>
      <c r="C15" s="17" t="str">
        <f>IF(ISNA(VLOOKUP(B15,الاصناف!$B$4:$C$53,2,FALSE))," ",VLOOKUP(B15,الاصناف!$B$4:$C$53,2,FALSE))</f>
        <v>منتج 1</v>
      </c>
      <c r="D15" s="34"/>
      <c r="E15" s="34"/>
      <c r="F15" s="18" t="str">
        <f>IF(ISNA(VLOOKUP(E15,العملاء!B$5:C65,2,FALSE))," ",VLOOKUP(E15,العملاء!B$5:C65,2,FALSE))</f>
        <v xml:space="preserve"> </v>
      </c>
      <c r="G15" s="33"/>
      <c r="H15" s="32"/>
      <c r="I15" s="32"/>
      <c r="J15" s="30">
        <f>SUMIF(C$5:C$10004,الاصناف!C15,D$5:D$10004)</f>
        <v>0</v>
      </c>
      <c r="K15">
        <f>الاصناف!C15</f>
        <v>0</v>
      </c>
    </row>
    <row r="16" spans="1:11" ht="18.75" thickBot="1">
      <c r="A16" s="19" t="str">
        <f>+IF(B16="","",SUBTOTAL(3,B$4:B16))</f>
        <v/>
      </c>
      <c r="B16" s="4"/>
      <c r="C16" s="17" t="str">
        <f>IF(ISNA(VLOOKUP(B16,الاصناف!$B$4:$C$53,2,FALSE))," ",VLOOKUP(B16,الاصناف!$B$4:$C$53,2,FALSE))</f>
        <v xml:space="preserve"> </v>
      </c>
      <c r="D16" s="34"/>
      <c r="E16" s="34"/>
      <c r="F16" s="18" t="str">
        <f>IF(ISNA(VLOOKUP(E16,العملاء!B$5:C66,2,FALSE))," ",VLOOKUP(E16,العملاء!B$5:C66,2,FALSE))</f>
        <v xml:space="preserve"> </v>
      </c>
      <c r="G16" s="33"/>
      <c r="H16" s="32"/>
      <c r="I16" s="32"/>
      <c r="J16" s="30">
        <f>SUMIF(C$5:C$10004,الاصناف!C16,D$5:D$10004)</f>
        <v>0</v>
      </c>
      <c r="K16">
        <f>الاصناف!C16</f>
        <v>0</v>
      </c>
    </row>
    <row r="17" spans="1:11" ht="18.75" thickBot="1">
      <c r="A17" s="19" t="str">
        <f>+IF(B17="","",SUBTOTAL(3,B$4:B17))</f>
        <v/>
      </c>
      <c r="B17" s="4"/>
      <c r="C17" s="17" t="str">
        <f>IF(ISNA(VLOOKUP(B17,الاصناف!$B$4:$C$53,2,FALSE))," ",VLOOKUP(B17,الاصناف!$B$4:$C$53,2,FALSE))</f>
        <v xml:space="preserve"> </v>
      </c>
      <c r="D17" s="34"/>
      <c r="E17" s="34"/>
      <c r="F17" s="18" t="str">
        <f>IF(ISNA(VLOOKUP(E17,العملاء!B$5:C67,2,FALSE))," ",VLOOKUP(E17,العملاء!B$5:C67,2,FALSE))</f>
        <v xml:space="preserve"> </v>
      </c>
      <c r="G17" s="33"/>
      <c r="H17" s="32"/>
      <c r="I17" s="32"/>
      <c r="J17" s="30">
        <f>SUMIF(C$5:C$10004,الاصناف!C17,D$5:D$10004)</f>
        <v>0</v>
      </c>
      <c r="K17">
        <f>الاصناف!C17</f>
        <v>0</v>
      </c>
    </row>
    <row r="18" spans="1:11" ht="18.75" thickBot="1">
      <c r="A18" s="19" t="str">
        <f>+IF(B18="","",SUBTOTAL(3,B$4:B18))</f>
        <v/>
      </c>
      <c r="B18" s="4"/>
      <c r="C18" s="17" t="str">
        <f>IF(ISNA(VLOOKUP(B18,الاصناف!$B$4:$C$53,2,FALSE))," ",VLOOKUP(B18,الاصناف!$B$4:$C$53,2,FALSE))</f>
        <v xml:space="preserve"> </v>
      </c>
      <c r="D18" s="34"/>
      <c r="E18" s="34"/>
      <c r="F18" s="18" t="str">
        <f>IF(ISNA(VLOOKUP(E18,العملاء!B$5:C68,2,FALSE))," ",VLOOKUP(E18,العملاء!B$5:C68,2,FALSE))</f>
        <v xml:space="preserve"> </v>
      </c>
      <c r="G18" s="33"/>
      <c r="H18" s="32"/>
      <c r="I18" s="32"/>
      <c r="J18" s="30">
        <f>SUMIF(C$5:C$10004,الاصناف!C18,D$5:D$10004)</f>
        <v>0</v>
      </c>
      <c r="K18">
        <f>الاصناف!C18</f>
        <v>0</v>
      </c>
    </row>
    <row r="19" spans="1:11" ht="18.75" thickBot="1">
      <c r="A19" s="19" t="str">
        <f>+IF(B19="","",SUBTOTAL(3,B$4:B19))</f>
        <v/>
      </c>
      <c r="B19" s="4"/>
      <c r="C19" s="17" t="str">
        <f>IF(ISNA(VLOOKUP(B19,الاصناف!$B$4:$C$53,2,FALSE))," ",VLOOKUP(B19,الاصناف!$B$4:$C$53,2,FALSE))</f>
        <v xml:space="preserve"> </v>
      </c>
      <c r="D19" s="34"/>
      <c r="E19" s="34"/>
      <c r="F19" s="18" t="str">
        <f>IF(ISNA(VLOOKUP(E19,العملاء!B$5:C69,2,FALSE))," ",VLOOKUP(E19,العملاء!B$5:C69,2,FALSE))</f>
        <v xml:space="preserve"> </v>
      </c>
      <c r="G19" s="33"/>
      <c r="H19" s="32"/>
      <c r="I19" s="32"/>
      <c r="J19" s="30">
        <f>SUMIF(C$5:C$10004,الاصناف!C19,D$5:D$10004)</f>
        <v>0</v>
      </c>
      <c r="K19">
        <f>الاصناف!C19</f>
        <v>0</v>
      </c>
    </row>
    <row r="20" spans="1:11" ht="18.75" thickBot="1">
      <c r="A20" s="19" t="str">
        <f>+IF(B20="","",SUBTOTAL(3,B$4:B20))</f>
        <v/>
      </c>
      <c r="B20" s="4"/>
      <c r="C20" s="17" t="str">
        <f>IF(ISNA(VLOOKUP(B20,الاصناف!$B$4:$C$53,2,FALSE))," ",VLOOKUP(B20,الاصناف!$B$4:$C$53,2,FALSE))</f>
        <v xml:space="preserve"> </v>
      </c>
      <c r="D20" s="34"/>
      <c r="E20" s="34"/>
      <c r="F20" s="18" t="str">
        <f>IF(ISNA(VLOOKUP(E20,العملاء!B$5:C70,2,FALSE))," ",VLOOKUP(E20,العملاء!B$5:C70,2,FALSE))</f>
        <v xml:space="preserve"> </v>
      </c>
      <c r="G20" s="33"/>
      <c r="H20" s="32"/>
      <c r="I20" s="32"/>
      <c r="J20" s="30">
        <f>SUMIF(C$5:C$10004,الاصناف!C20,D$5:D$10004)</f>
        <v>0</v>
      </c>
      <c r="K20">
        <f>الاصناف!C20</f>
        <v>0</v>
      </c>
    </row>
    <row r="21" spans="1:11" ht="18.75" thickBot="1">
      <c r="A21" s="19" t="str">
        <f>+IF(B21="","",SUBTOTAL(3,B$4:B21))</f>
        <v/>
      </c>
      <c r="B21" s="4"/>
      <c r="C21" s="17" t="str">
        <f>IF(ISNA(VLOOKUP(B21,الاصناف!$B$4:$C$53,2,FALSE))," ",VLOOKUP(B21,الاصناف!$B$4:$C$53,2,FALSE))</f>
        <v xml:space="preserve"> </v>
      </c>
      <c r="D21" s="34"/>
      <c r="E21" s="34"/>
      <c r="F21" s="18" t="str">
        <f>IF(ISNA(VLOOKUP(E21,العملاء!B$5:C71,2,FALSE))," ",VLOOKUP(E21,العملاء!B$5:C71,2,FALSE))</f>
        <v xml:space="preserve"> </v>
      </c>
      <c r="G21" s="33"/>
      <c r="H21" s="32"/>
      <c r="I21" s="32"/>
      <c r="J21" s="30">
        <f>SUMIF(C$5:C$10004,الاصناف!C21,D$5:D$10004)</f>
        <v>0</v>
      </c>
      <c r="K21">
        <f>الاصناف!C21</f>
        <v>0</v>
      </c>
    </row>
    <row r="22" spans="1:11" ht="18.75" thickBot="1">
      <c r="A22" s="19" t="str">
        <f>+IF(B22="","",SUBTOTAL(3,B$4:B22))</f>
        <v/>
      </c>
      <c r="B22" s="4"/>
      <c r="C22" s="17" t="str">
        <f>IF(ISNA(VLOOKUP(B22,الاصناف!$B$4:$C$53,2,FALSE))," ",VLOOKUP(B22,الاصناف!$B$4:$C$53,2,FALSE))</f>
        <v xml:space="preserve"> </v>
      </c>
      <c r="D22" s="34"/>
      <c r="E22" s="34"/>
      <c r="F22" s="18" t="str">
        <f>IF(ISNA(VLOOKUP(E22,العملاء!B$5:C72,2,FALSE))," ",VLOOKUP(E22,العملاء!B$5:C72,2,FALSE))</f>
        <v xml:space="preserve"> </v>
      </c>
      <c r="G22" s="33"/>
      <c r="H22" s="32"/>
      <c r="I22" s="32"/>
      <c r="J22" s="30">
        <f>SUMIF(C$5:C$10004,الاصناف!C22,D$5:D$10004)</f>
        <v>0</v>
      </c>
      <c r="K22">
        <f>الاصناف!C22</f>
        <v>0</v>
      </c>
    </row>
    <row r="23" spans="1:11" ht="18.75" thickBot="1">
      <c r="A23" s="19" t="str">
        <f>+IF(B23="","",SUBTOTAL(3,B$4:B23))</f>
        <v/>
      </c>
      <c r="B23" s="4"/>
      <c r="C23" s="17" t="str">
        <f>IF(ISNA(VLOOKUP(B23,الاصناف!$B$4:$C$53,2,FALSE))," ",VLOOKUP(B23,الاصناف!$B$4:$C$53,2,FALSE))</f>
        <v xml:space="preserve"> </v>
      </c>
      <c r="D23" s="34"/>
      <c r="E23" s="34"/>
      <c r="F23" s="18" t="str">
        <f>IF(ISNA(VLOOKUP(E23,العملاء!B$5:C73,2,FALSE))," ",VLOOKUP(E23,العملاء!B$5:C73,2,FALSE))</f>
        <v xml:space="preserve"> </v>
      </c>
      <c r="G23" s="33"/>
      <c r="H23" s="32"/>
      <c r="I23" s="32"/>
      <c r="J23" s="30">
        <f>SUMIF(C$5:C$10004,الاصناف!C23,D$5:D$10004)</f>
        <v>0</v>
      </c>
      <c r="K23">
        <f>الاصناف!C23</f>
        <v>0</v>
      </c>
    </row>
    <row r="24" spans="1:11" ht="18.75" thickBot="1">
      <c r="A24" s="19" t="str">
        <f>+IF(B24="","",SUBTOTAL(3,B$4:B24))</f>
        <v/>
      </c>
      <c r="B24" s="4"/>
      <c r="C24" s="17" t="str">
        <f>IF(ISNA(VLOOKUP(B24,الاصناف!$B$4:$C$53,2,FALSE))," ",VLOOKUP(B24,الاصناف!$B$4:$C$53,2,FALSE))</f>
        <v xml:space="preserve"> </v>
      </c>
      <c r="D24" s="34"/>
      <c r="E24" s="34"/>
      <c r="F24" s="18" t="str">
        <f>IF(ISNA(VLOOKUP(E24,العملاء!B$5:C74,2,FALSE))," ",VLOOKUP(E24,العملاء!B$5:C74,2,FALSE))</f>
        <v xml:space="preserve"> </v>
      </c>
      <c r="G24" s="33"/>
      <c r="H24" s="32"/>
      <c r="I24" s="32"/>
      <c r="J24" s="30">
        <f>SUMIF(C$5:C$10004,الاصناف!C24,D$5:D$10004)</f>
        <v>0</v>
      </c>
      <c r="K24">
        <f>الاصناف!C24</f>
        <v>0</v>
      </c>
    </row>
    <row r="25" spans="1:11" ht="18.75" thickBot="1">
      <c r="A25" s="19" t="str">
        <f>+IF(B25="","",SUBTOTAL(3,B$4:B25))</f>
        <v/>
      </c>
      <c r="B25" s="4"/>
      <c r="C25" s="17" t="str">
        <f>IF(ISNA(VLOOKUP(B25,الاصناف!$B$4:$C$53,2,FALSE))," ",VLOOKUP(B25,الاصناف!$B$4:$C$53,2,FALSE))</f>
        <v xml:space="preserve"> </v>
      </c>
      <c r="D25" s="34"/>
      <c r="E25" s="34"/>
      <c r="F25" s="18" t="str">
        <f>IF(ISNA(VLOOKUP(E25,العملاء!B$5:C75,2,FALSE))," ",VLOOKUP(E25,العملاء!B$5:C75,2,FALSE))</f>
        <v xml:space="preserve"> </v>
      </c>
      <c r="G25" s="33"/>
      <c r="H25" s="32"/>
      <c r="I25" s="32"/>
      <c r="J25" s="30">
        <f>SUMIF(C$5:C$10004,الاصناف!C25,D$5:D$10004)</f>
        <v>0</v>
      </c>
      <c r="K25">
        <f>الاصناف!C25</f>
        <v>0</v>
      </c>
    </row>
    <row r="26" spans="1:11" ht="18.75" thickBot="1">
      <c r="A26" s="19" t="str">
        <f>+IF(B26="","",SUBTOTAL(3,B$4:B26))</f>
        <v/>
      </c>
      <c r="B26" s="4"/>
      <c r="C26" s="17" t="str">
        <f>IF(ISNA(VLOOKUP(B26,الاصناف!$B$4:$C$53,2,FALSE))," ",VLOOKUP(B26,الاصناف!$B$4:$C$53,2,FALSE))</f>
        <v xml:space="preserve"> </v>
      </c>
      <c r="D26" s="34"/>
      <c r="E26" s="34"/>
      <c r="F26" s="18" t="str">
        <f>IF(ISNA(VLOOKUP(E26,العملاء!B$5:C76,2,FALSE))," ",VLOOKUP(E26,العملاء!B$5:C76,2,FALSE))</f>
        <v xml:space="preserve"> </v>
      </c>
      <c r="G26" s="33"/>
      <c r="H26" s="32"/>
      <c r="I26" s="32"/>
      <c r="J26" s="30">
        <f>SUMIF(C$5:C$10004,الاصناف!C26,D$5:D$10004)</f>
        <v>0</v>
      </c>
      <c r="K26">
        <f>الاصناف!C26</f>
        <v>0</v>
      </c>
    </row>
    <row r="27" spans="1:11" ht="18.75" thickBot="1">
      <c r="A27" s="19" t="str">
        <f>+IF(B27="","",SUBTOTAL(3,B$4:B27))</f>
        <v/>
      </c>
      <c r="B27" s="4"/>
      <c r="C27" s="17" t="str">
        <f>IF(ISNA(VLOOKUP(B27,الاصناف!$B$4:$C$53,2,FALSE))," ",VLOOKUP(B27,الاصناف!$B$4:$C$53,2,FALSE))</f>
        <v xml:space="preserve"> </v>
      </c>
      <c r="D27" s="34"/>
      <c r="E27" s="34"/>
      <c r="F27" s="18" t="str">
        <f>IF(ISNA(VLOOKUP(E27,العملاء!B$5:C77,2,FALSE))," ",VLOOKUP(E27,العملاء!B$5:C77,2,FALSE))</f>
        <v xml:space="preserve"> </v>
      </c>
      <c r="G27" s="33"/>
      <c r="H27" s="32"/>
      <c r="I27" s="32"/>
      <c r="J27" s="30">
        <f>SUMIF(C$5:C$10004,الاصناف!C27,D$5:D$10004)</f>
        <v>0</v>
      </c>
      <c r="K27">
        <f>الاصناف!C27</f>
        <v>0</v>
      </c>
    </row>
    <row r="28" spans="1:11" ht="18.75" thickBot="1">
      <c r="A28" s="19" t="str">
        <f>+IF(B28="","",SUBTOTAL(3,B$4:B28))</f>
        <v/>
      </c>
      <c r="B28" s="4"/>
      <c r="C28" s="17" t="str">
        <f>IF(ISNA(VLOOKUP(B28,الاصناف!$B$4:$C$53,2,FALSE))," ",VLOOKUP(B28,الاصناف!$B$4:$C$53,2,FALSE))</f>
        <v xml:space="preserve"> </v>
      </c>
      <c r="D28" s="34"/>
      <c r="E28" s="34"/>
      <c r="F28" s="18" t="str">
        <f>IF(ISNA(VLOOKUP(E28,العملاء!B$5:C78,2,FALSE))," ",VLOOKUP(E28,العملاء!B$5:C78,2,FALSE))</f>
        <v xml:space="preserve"> </v>
      </c>
      <c r="G28" s="33"/>
      <c r="H28" s="32"/>
      <c r="I28" s="32"/>
      <c r="J28" s="30">
        <f>SUMIF(C$5:C$10004,الاصناف!C28,D$5:D$10004)</f>
        <v>0</v>
      </c>
      <c r="K28">
        <f>الاصناف!C28</f>
        <v>0</v>
      </c>
    </row>
    <row r="29" spans="1:11" ht="18.75" thickBot="1">
      <c r="A29" s="19" t="str">
        <f>+IF(B29="","",SUBTOTAL(3,B$4:B29))</f>
        <v/>
      </c>
      <c r="B29" s="4"/>
      <c r="C29" s="17" t="str">
        <f>IF(ISNA(VLOOKUP(B29,الاصناف!$B$4:$C$53,2,FALSE))," ",VLOOKUP(B29,الاصناف!$B$4:$C$53,2,FALSE))</f>
        <v xml:space="preserve"> </v>
      </c>
      <c r="D29" s="34"/>
      <c r="E29" s="34"/>
      <c r="F29" s="18" t="str">
        <f>IF(ISNA(VLOOKUP(E29,العملاء!B$5:C79,2,FALSE))," ",VLOOKUP(E29,العملاء!B$5:C79,2,FALSE))</f>
        <v xml:space="preserve"> </v>
      </c>
      <c r="G29" s="33"/>
      <c r="H29" s="32"/>
      <c r="I29" s="32"/>
      <c r="J29" s="30">
        <f>SUMIF(C$5:C$10004,الاصناف!C29,D$5:D$10004)</f>
        <v>0</v>
      </c>
      <c r="K29">
        <f>الاصناف!C29</f>
        <v>0</v>
      </c>
    </row>
    <row r="30" spans="1:11" ht="18.75" thickBot="1">
      <c r="A30" s="19" t="str">
        <f>+IF(B30="","",SUBTOTAL(3,B$4:B30))</f>
        <v/>
      </c>
      <c r="B30" s="4"/>
      <c r="C30" s="17" t="str">
        <f>IF(ISNA(VLOOKUP(B30,الاصناف!$B$4:$C$53,2,FALSE))," ",VLOOKUP(B30,الاصناف!$B$4:$C$53,2,FALSE))</f>
        <v xml:space="preserve"> </v>
      </c>
      <c r="D30" s="34"/>
      <c r="E30" s="34"/>
      <c r="F30" s="18" t="str">
        <f>IF(ISNA(VLOOKUP(E30,العملاء!B$5:C80,2,FALSE))," ",VLOOKUP(E30,العملاء!B$5:C80,2,FALSE))</f>
        <v xml:space="preserve"> </v>
      </c>
      <c r="G30" s="33"/>
      <c r="H30" s="32"/>
      <c r="I30" s="32"/>
      <c r="J30" s="30">
        <f>SUMIF(C$5:C$10004,الاصناف!C30,D$5:D$10004)</f>
        <v>0</v>
      </c>
      <c r="K30">
        <f>الاصناف!C30</f>
        <v>0</v>
      </c>
    </row>
    <row r="31" spans="1:11" ht="18.75" thickBot="1">
      <c r="A31" s="19" t="str">
        <f>+IF(B31="","",SUBTOTAL(3,B$4:B31))</f>
        <v/>
      </c>
      <c r="B31" s="4"/>
      <c r="C31" s="17" t="str">
        <f>IF(ISNA(VLOOKUP(B31,الاصناف!$B$4:$C$53,2,FALSE))," ",VLOOKUP(B31,الاصناف!$B$4:$C$53,2,FALSE))</f>
        <v xml:space="preserve"> </v>
      </c>
      <c r="D31" s="34"/>
      <c r="E31" s="34"/>
      <c r="F31" s="18" t="str">
        <f>IF(ISNA(VLOOKUP(E31,العملاء!B$5:C81,2,FALSE))," ",VLOOKUP(E31,العملاء!B$5:C81,2,FALSE))</f>
        <v xml:space="preserve"> </v>
      </c>
      <c r="G31" s="33"/>
      <c r="H31" s="32"/>
      <c r="I31" s="32"/>
      <c r="J31" s="30">
        <f>SUMIF(C$5:C$10004,الاصناف!C31,D$5:D$10004)</f>
        <v>0</v>
      </c>
      <c r="K31">
        <f>الاصناف!C31</f>
        <v>0</v>
      </c>
    </row>
    <row r="32" spans="1:11" ht="18.75" thickBot="1">
      <c r="A32" s="19" t="str">
        <f>+IF(B32="","",SUBTOTAL(3,B$4:B32))</f>
        <v/>
      </c>
      <c r="B32" s="4"/>
      <c r="C32" s="17" t="str">
        <f>IF(ISNA(VLOOKUP(B32,الاصناف!$B$4:$C$53,2,FALSE))," ",VLOOKUP(B32,الاصناف!$B$4:$C$53,2,FALSE))</f>
        <v xml:space="preserve"> </v>
      </c>
      <c r="D32" s="34"/>
      <c r="E32" s="34"/>
      <c r="F32" s="18" t="str">
        <f>IF(ISNA(VLOOKUP(E32,العملاء!B$5:C82,2,FALSE))," ",VLOOKUP(E32,العملاء!B$5:C82,2,FALSE))</f>
        <v xml:space="preserve"> </v>
      </c>
      <c r="G32" s="33"/>
      <c r="H32" s="32"/>
      <c r="I32" s="32"/>
      <c r="J32" s="30">
        <f>SUMIF(C$5:C$10004,الاصناف!C32,D$5:D$10004)</f>
        <v>0</v>
      </c>
      <c r="K32">
        <f>الاصناف!C32</f>
        <v>0</v>
      </c>
    </row>
    <row r="33" spans="1:11" ht="18.75" thickBot="1">
      <c r="A33" s="19" t="str">
        <f>+IF(B33="","",SUBTOTAL(3,B$4:B33))</f>
        <v/>
      </c>
      <c r="B33" s="4"/>
      <c r="C33" s="17" t="str">
        <f>IF(ISNA(VLOOKUP(B33,الاصناف!$B$4:$C$53,2,FALSE))," ",VLOOKUP(B33,الاصناف!$B$4:$C$53,2,FALSE))</f>
        <v xml:space="preserve"> </v>
      </c>
      <c r="D33" s="34"/>
      <c r="E33" s="34"/>
      <c r="F33" s="18" t="str">
        <f>IF(ISNA(VLOOKUP(E33,العملاء!B$5:C83,2,FALSE))," ",VLOOKUP(E33,العملاء!B$5:C83,2,FALSE))</f>
        <v xml:space="preserve"> </v>
      </c>
      <c r="G33" s="33"/>
      <c r="H33" s="32"/>
      <c r="I33" s="32"/>
      <c r="J33" s="30">
        <f>SUMIF(C$5:C$10004,الاصناف!C33,D$5:D$10004)</f>
        <v>0</v>
      </c>
      <c r="K33">
        <f>الاصناف!C33</f>
        <v>0</v>
      </c>
    </row>
    <row r="34" spans="1:11" ht="18.75" thickBot="1">
      <c r="A34" s="19" t="str">
        <f>+IF(B34="","",SUBTOTAL(3,B$4:B34))</f>
        <v/>
      </c>
      <c r="B34" s="4"/>
      <c r="C34" s="17" t="str">
        <f>IF(ISNA(VLOOKUP(B34,الاصناف!$B$4:$C$53,2,FALSE))," ",VLOOKUP(B34,الاصناف!$B$4:$C$53,2,FALSE))</f>
        <v xml:space="preserve"> </v>
      </c>
      <c r="D34" s="34"/>
      <c r="E34" s="34"/>
      <c r="F34" s="18" t="str">
        <f>IF(ISNA(VLOOKUP(E34,العملاء!B$5:C84,2,FALSE))," ",VLOOKUP(E34,العملاء!B$5:C84,2,FALSE))</f>
        <v xml:space="preserve"> </v>
      </c>
      <c r="G34" s="33"/>
      <c r="H34" s="32"/>
      <c r="I34" s="32"/>
      <c r="J34" s="30">
        <f>SUMIF(C$5:C$10004,الاصناف!C34,D$5:D$10004)</f>
        <v>0</v>
      </c>
      <c r="K34">
        <f>الاصناف!C34</f>
        <v>0</v>
      </c>
    </row>
    <row r="35" spans="1:11" ht="18.75" thickBot="1">
      <c r="A35" s="19" t="str">
        <f>+IF(B35="","",SUBTOTAL(3,B$4:B35))</f>
        <v/>
      </c>
      <c r="B35" s="4"/>
      <c r="C35" s="17" t="str">
        <f>IF(ISNA(VLOOKUP(B35,الاصناف!$B$4:$C$53,2,FALSE))," ",VLOOKUP(B35,الاصناف!$B$4:$C$53,2,FALSE))</f>
        <v xml:space="preserve"> </v>
      </c>
      <c r="D35" s="34"/>
      <c r="E35" s="34"/>
      <c r="F35" s="18" t="str">
        <f>IF(ISNA(VLOOKUP(E35,العملاء!B$5:C85,2,FALSE))," ",VLOOKUP(E35,العملاء!B$5:C85,2,FALSE))</f>
        <v xml:space="preserve"> </v>
      </c>
      <c r="G35" s="33"/>
      <c r="H35" s="32"/>
      <c r="I35" s="32"/>
      <c r="J35" s="30">
        <f>SUMIF(C$5:C$10004,الاصناف!C35,D$5:D$10004)</f>
        <v>0</v>
      </c>
      <c r="K35">
        <f>الاصناف!C35</f>
        <v>0</v>
      </c>
    </row>
    <row r="36" spans="1:11" ht="18.75" thickBot="1">
      <c r="A36" s="19" t="str">
        <f>+IF(B36="","",SUBTOTAL(3,B$4:B36))</f>
        <v/>
      </c>
      <c r="B36" s="4"/>
      <c r="C36" s="17" t="str">
        <f>IF(ISNA(VLOOKUP(B36,الاصناف!$B$4:$C$53,2,FALSE))," ",VLOOKUP(B36,الاصناف!$B$4:$C$53,2,FALSE))</f>
        <v xml:space="preserve"> </v>
      </c>
      <c r="D36" s="34"/>
      <c r="E36" s="34"/>
      <c r="F36" s="18" t="str">
        <f>IF(ISNA(VLOOKUP(E36,العملاء!B$5:C86,2,FALSE))," ",VLOOKUP(E36,العملاء!B$5:C86,2,FALSE))</f>
        <v xml:space="preserve"> </v>
      </c>
      <c r="G36" s="33"/>
      <c r="H36" s="32"/>
      <c r="I36" s="32"/>
      <c r="J36" s="30">
        <f>SUMIF(C$5:C$10004,الاصناف!C36,D$5:D$10004)</f>
        <v>0</v>
      </c>
      <c r="K36">
        <f>الاصناف!C36</f>
        <v>0</v>
      </c>
    </row>
    <row r="37" spans="1:11" ht="18.75" thickBot="1">
      <c r="A37" s="19" t="str">
        <f>+IF(B37="","",SUBTOTAL(3,B$4:B37))</f>
        <v/>
      </c>
      <c r="B37" s="4"/>
      <c r="C37" s="17" t="str">
        <f>IF(ISNA(VLOOKUP(B37,الاصناف!$B$4:$C$53,2,FALSE))," ",VLOOKUP(B37,الاصناف!$B$4:$C$53,2,FALSE))</f>
        <v xml:space="preserve"> </v>
      </c>
      <c r="D37" s="34"/>
      <c r="E37" s="34"/>
      <c r="F37" s="18" t="str">
        <f>IF(ISNA(VLOOKUP(E37,العملاء!B$5:C87,2,FALSE))," ",VLOOKUP(E37,العملاء!B$5:C87,2,FALSE))</f>
        <v xml:space="preserve"> </v>
      </c>
      <c r="G37" s="33"/>
      <c r="H37" s="32"/>
      <c r="I37" s="32"/>
      <c r="J37" s="30">
        <f>SUMIF(C$5:C$10004,الاصناف!C37,D$5:D$10004)</f>
        <v>0</v>
      </c>
      <c r="K37">
        <f>الاصناف!C37</f>
        <v>0</v>
      </c>
    </row>
    <row r="38" spans="1:11" ht="18.75" thickBot="1">
      <c r="A38" s="19" t="str">
        <f>+IF(B38="","",SUBTOTAL(3,B$4:B38))</f>
        <v/>
      </c>
      <c r="B38" s="4"/>
      <c r="C38" s="17" t="str">
        <f>IF(ISNA(VLOOKUP(B38,الاصناف!$B$4:$C$53,2,FALSE))," ",VLOOKUP(B38,الاصناف!$B$4:$C$53,2,FALSE))</f>
        <v xml:space="preserve"> </v>
      </c>
      <c r="D38" s="34"/>
      <c r="E38" s="34"/>
      <c r="F38" s="18" t="str">
        <f>IF(ISNA(VLOOKUP(E38,العملاء!B$5:C88,2,FALSE))," ",VLOOKUP(E38,العملاء!B$5:C88,2,FALSE))</f>
        <v xml:space="preserve"> </v>
      </c>
      <c r="G38" s="33"/>
      <c r="H38" s="32"/>
      <c r="I38" s="32"/>
      <c r="J38" s="30">
        <f>SUMIF(C$5:C$10004,الاصناف!C38,D$5:D$10004)</f>
        <v>0</v>
      </c>
      <c r="K38">
        <f>الاصناف!C38</f>
        <v>0</v>
      </c>
    </row>
    <row r="39" spans="1:11" ht="18.75" thickBot="1">
      <c r="A39" s="19" t="str">
        <f>+IF(B39="","",SUBTOTAL(3,B$4:B39))</f>
        <v/>
      </c>
      <c r="B39" s="4"/>
      <c r="C39" s="17" t="str">
        <f>IF(ISNA(VLOOKUP(B39,الاصناف!$B$4:$C$53,2,FALSE))," ",VLOOKUP(B39,الاصناف!$B$4:$C$53,2,FALSE))</f>
        <v xml:space="preserve"> </v>
      </c>
      <c r="D39" s="34"/>
      <c r="E39" s="34"/>
      <c r="F39" s="18" t="str">
        <f>IF(ISNA(VLOOKUP(E39,العملاء!B$5:C89,2,FALSE))," ",VLOOKUP(E39,العملاء!B$5:C89,2,FALSE))</f>
        <v xml:space="preserve"> </v>
      </c>
      <c r="G39" s="33"/>
      <c r="H39" s="32"/>
      <c r="I39" s="32"/>
      <c r="J39" s="30">
        <f>SUMIF(C$5:C$10004,الاصناف!C39,D$5:D$10004)</f>
        <v>0</v>
      </c>
      <c r="K39">
        <f>الاصناف!C39</f>
        <v>0</v>
      </c>
    </row>
    <row r="40" spans="1:11" ht="18.75" thickBot="1">
      <c r="A40" s="19" t="str">
        <f>+IF(B40="","",SUBTOTAL(3,B$4:B40))</f>
        <v/>
      </c>
      <c r="B40" s="4"/>
      <c r="C40" s="17" t="str">
        <f>IF(ISNA(VLOOKUP(B40,الاصناف!$B$4:$C$53,2,FALSE))," ",VLOOKUP(B40,الاصناف!$B$4:$C$53,2,FALSE))</f>
        <v xml:space="preserve"> </v>
      </c>
      <c r="D40" s="34"/>
      <c r="E40" s="34"/>
      <c r="F40" s="18" t="str">
        <f>IF(ISNA(VLOOKUP(E40,العملاء!B$5:C90,2,FALSE))," ",VLOOKUP(E40,العملاء!B$5:C90,2,FALSE))</f>
        <v xml:space="preserve"> </v>
      </c>
      <c r="G40" s="33"/>
      <c r="H40" s="32"/>
      <c r="I40" s="32"/>
      <c r="J40" s="30">
        <f>SUMIF(C$5:C$10004,الاصناف!C40,D$5:D$10004)</f>
        <v>0</v>
      </c>
      <c r="K40">
        <f>الاصناف!C40</f>
        <v>0</v>
      </c>
    </row>
    <row r="41" spans="1:11" ht="18.75" thickBot="1">
      <c r="A41" s="19" t="str">
        <f>+IF(B41="","",SUBTOTAL(3,B$4:B41))</f>
        <v/>
      </c>
      <c r="B41" s="4"/>
      <c r="C41" s="17" t="str">
        <f>IF(ISNA(VLOOKUP(B41,الاصناف!$B$4:$C$53,2,FALSE))," ",VLOOKUP(B41,الاصناف!$B$4:$C$53,2,FALSE))</f>
        <v xml:space="preserve"> </v>
      </c>
      <c r="D41" s="34"/>
      <c r="E41" s="34"/>
      <c r="F41" s="18" t="str">
        <f>IF(ISNA(VLOOKUP(E41,العملاء!B$5:C91,2,FALSE))," ",VLOOKUP(E41,العملاء!B$5:C91,2,FALSE))</f>
        <v xml:space="preserve"> </v>
      </c>
      <c r="G41" s="33"/>
      <c r="H41" s="32"/>
      <c r="I41" s="32"/>
      <c r="J41" s="30">
        <f>SUMIF(C$5:C$10004,الاصناف!C41,D$5:D$10004)</f>
        <v>0</v>
      </c>
      <c r="K41">
        <f>الاصناف!C41</f>
        <v>0</v>
      </c>
    </row>
    <row r="42" spans="1:11" ht="18.75" thickBot="1">
      <c r="A42" s="19" t="str">
        <f>+IF(B42="","",SUBTOTAL(3,B$4:B42))</f>
        <v/>
      </c>
      <c r="B42" s="4"/>
      <c r="C42" s="17" t="str">
        <f>IF(ISNA(VLOOKUP(B42,الاصناف!$B$4:$C$53,2,FALSE))," ",VLOOKUP(B42,الاصناف!$B$4:$C$53,2,FALSE))</f>
        <v xml:space="preserve"> </v>
      </c>
      <c r="D42" s="34"/>
      <c r="E42" s="34"/>
      <c r="F42" s="18" t="str">
        <f>IF(ISNA(VLOOKUP(E42,العملاء!B$5:C92,2,FALSE))," ",VLOOKUP(E42,العملاء!B$5:C92,2,FALSE))</f>
        <v xml:space="preserve"> </v>
      </c>
      <c r="G42" s="33"/>
      <c r="H42" s="32"/>
      <c r="I42" s="32"/>
      <c r="J42" s="30">
        <f>SUMIF(C$5:C$10004,الاصناف!C42,D$5:D$10004)</f>
        <v>0</v>
      </c>
      <c r="K42">
        <f>الاصناف!C42</f>
        <v>0</v>
      </c>
    </row>
    <row r="43" spans="1:11" ht="18.75" thickBot="1">
      <c r="A43" s="19" t="str">
        <f>+IF(B43="","",SUBTOTAL(3,B$4:B43))</f>
        <v/>
      </c>
      <c r="B43" s="4"/>
      <c r="C43" s="17" t="str">
        <f>IF(ISNA(VLOOKUP(B43,الاصناف!$B$4:$C$53,2,FALSE))," ",VLOOKUP(B43,الاصناف!$B$4:$C$53,2,FALSE))</f>
        <v xml:space="preserve"> </v>
      </c>
      <c r="D43" s="34"/>
      <c r="E43" s="34"/>
      <c r="F43" s="18" t="str">
        <f>IF(ISNA(VLOOKUP(E43,العملاء!B$5:C93,2,FALSE))," ",VLOOKUP(E43,العملاء!B$5:C93,2,FALSE))</f>
        <v xml:space="preserve"> </v>
      </c>
      <c r="G43" s="33"/>
      <c r="H43" s="32"/>
      <c r="I43" s="32"/>
      <c r="J43" s="30">
        <f>SUMIF(C$5:C$10004,الاصناف!C43,D$5:D$10004)</f>
        <v>0</v>
      </c>
      <c r="K43">
        <f>الاصناف!C43</f>
        <v>0</v>
      </c>
    </row>
    <row r="44" spans="1:11" ht="18.75" thickBot="1">
      <c r="A44" s="19" t="str">
        <f>+IF(B44="","",SUBTOTAL(3,B$4:B44))</f>
        <v/>
      </c>
      <c r="B44" s="4"/>
      <c r="C44" s="17" t="str">
        <f>IF(ISNA(VLOOKUP(B44,الاصناف!$B$4:$C$53,2,FALSE))," ",VLOOKUP(B44,الاصناف!$B$4:$C$53,2,FALSE))</f>
        <v xml:space="preserve"> </v>
      </c>
      <c r="D44" s="34"/>
      <c r="E44" s="34"/>
      <c r="F44" s="18" t="str">
        <f>IF(ISNA(VLOOKUP(E44,العملاء!B$5:C94,2,FALSE))," ",VLOOKUP(E44,العملاء!B$5:C94,2,FALSE))</f>
        <v xml:space="preserve"> </v>
      </c>
      <c r="G44" s="33"/>
      <c r="H44" s="32"/>
      <c r="I44" s="32"/>
      <c r="J44" s="30">
        <f>SUMIF(C$5:C$10004,الاصناف!C44,D$5:D$10004)</f>
        <v>0</v>
      </c>
      <c r="K44">
        <f>الاصناف!C44</f>
        <v>0</v>
      </c>
    </row>
    <row r="45" spans="1:11" ht="18.75" thickBot="1">
      <c r="A45" s="19" t="str">
        <f>+IF(B45="","",SUBTOTAL(3,B$4:B45))</f>
        <v/>
      </c>
      <c r="B45" s="4"/>
      <c r="C45" s="17" t="str">
        <f>IF(ISNA(VLOOKUP(B45,الاصناف!$B$4:$C$53,2,FALSE))," ",VLOOKUP(B45,الاصناف!$B$4:$C$53,2,FALSE))</f>
        <v xml:space="preserve"> </v>
      </c>
      <c r="D45" s="34"/>
      <c r="E45" s="34"/>
      <c r="F45" s="18" t="str">
        <f>IF(ISNA(VLOOKUP(E45,العملاء!B$5:C95,2,FALSE))," ",VLOOKUP(E45,العملاء!B$5:C95,2,FALSE))</f>
        <v xml:space="preserve"> </v>
      </c>
      <c r="G45" s="33"/>
      <c r="H45" s="32"/>
      <c r="I45" s="32"/>
      <c r="J45" s="30">
        <f>SUMIF(C$5:C$10004,الاصناف!C45,D$5:D$10004)</f>
        <v>0</v>
      </c>
      <c r="K45">
        <f>الاصناف!C45</f>
        <v>0</v>
      </c>
    </row>
    <row r="46" spans="1:11" ht="18.75" thickBot="1">
      <c r="A46" s="19" t="str">
        <f>+IF(B46="","",SUBTOTAL(3,B$4:B46))</f>
        <v/>
      </c>
      <c r="B46" s="4"/>
      <c r="C46" s="17" t="str">
        <f>IF(ISNA(VLOOKUP(B46,الاصناف!$B$4:$C$53,2,FALSE))," ",VLOOKUP(B46,الاصناف!$B$4:$C$53,2,FALSE))</f>
        <v xml:space="preserve"> </v>
      </c>
      <c r="D46" s="34"/>
      <c r="E46" s="34"/>
      <c r="F46" s="18" t="str">
        <f>IF(ISNA(VLOOKUP(E46,العملاء!B$5:C96,2,FALSE))," ",VLOOKUP(E46,العملاء!B$5:C96,2,FALSE))</f>
        <v xml:space="preserve"> </v>
      </c>
      <c r="G46" s="33"/>
      <c r="H46" s="32"/>
      <c r="I46" s="32"/>
      <c r="J46" s="30">
        <f>SUMIF(C$5:C$10004,الاصناف!C46,D$5:D$10004)</f>
        <v>0</v>
      </c>
      <c r="K46">
        <f>الاصناف!C46</f>
        <v>0</v>
      </c>
    </row>
    <row r="47" spans="1:11" ht="18.75" thickBot="1">
      <c r="A47" s="19" t="str">
        <f>+IF(B47="","",SUBTOTAL(3,B$4:B47))</f>
        <v/>
      </c>
      <c r="B47" s="4"/>
      <c r="C47" s="17" t="str">
        <f>IF(ISNA(VLOOKUP(B47,الاصناف!$B$4:$C$53,2,FALSE))," ",VLOOKUP(B47,الاصناف!$B$4:$C$53,2,FALSE))</f>
        <v xml:space="preserve"> </v>
      </c>
      <c r="D47" s="34"/>
      <c r="E47" s="34"/>
      <c r="F47" s="18" t="str">
        <f>IF(ISNA(VLOOKUP(E47,العملاء!B$5:C97,2,FALSE))," ",VLOOKUP(E47,العملاء!B$5:C97,2,FALSE))</f>
        <v xml:space="preserve"> </v>
      </c>
      <c r="G47" s="33"/>
      <c r="H47" s="32"/>
      <c r="I47" s="32"/>
      <c r="J47" s="30">
        <f>SUMIF(C$5:C$10004,الاصناف!C47,D$5:D$10004)</f>
        <v>0</v>
      </c>
      <c r="K47">
        <f>الاصناف!C47</f>
        <v>0</v>
      </c>
    </row>
    <row r="48" spans="1:11" ht="18.75" thickBot="1">
      <c r="A48" s="19" t="str">
        <f>+IF(B48="","",SUBTOTAL(3,B$4:B48))</f>
        <v/>
      </c>
      <c r="B48" s="4"/>
      <c r="C48" s="17" t="str">
        <f>IF(ISNA(VLOOKUP(B48,الاصناف!$B$4:$C$53,2,FALSE))," ",VLOOKUP(B48,الاصناف!$B$4:$C$53,2,FALSE))</f>
        <v xml:space="preserve"> </v>
      </c>
      <c r="D48" s="34"/>
      <c r="E48" s="34"/>
      <c r="F48" s="18" t="str">
        <f>IF(ISNA(VLOOKUP(E48,العملاء!B$5:C98,2,FALSE))," ",VLOOKUP(E48,العملاء!B$5:C98,2,FALSE))</f>
        <v xml:space="preserve"> </v>
      </c>
      <c r="G48" s="33"/>
      <c r="H48" s="32"/>
      <c r="I48" s="32"/>
      <c r="J48" s="30">
        <f>SUMIF(C$5:C$10004,الاصناف!C47,D$5:D$10004)</f>
        <v>0</v>
      </c>
    </row>
    <row r="49" spans="1:10" ht="18.75" thickBot="1">
      <c r="A49" s="19" t="str">
        <f>+IF(B49="","",SUBTOTAL(3,B$4:B49))</f>
        <v/>
      </c>
      <c r="B49" s="4"/>
      <c r="C49" s="17" t="str">
        <f>IF(ISNA(VLOOKUP(B49,الاصناف!$B$4:$C$53,2,FALSE))," ",VLOOKUP(B49,الاصناف!$B$4:$C$53,2,FALSE))</f>
        <v xml:space="preserve"> </v>
      </c>
      <c r="D49" s="34"/>
      <c r="E49" s="34"/>
      <c r="F49" s="18" t="str">
        <f>IF(ISNA(VLOOKUP(E49,العملاء!B$5:C99,2,FALSE))," ",VLOOKUP(E49,العملاء!B$5:C99,2,FALSE))</f>
        <v xml:space="preserve"> </v>
      </c>
      <c r="G49" s="33"/>
      <c r="H49" s="32"/>
      <c r="I49" s="32"/>
      <c r="J49" s="30">
        <f>SUMIF(C$5:C$10004,الاصناف!C48,D$5:D$10004)</f>
        <v>0</v>
      </c>
    </row>
    <row r="50" spans="1:10" ht="18.75" thickBot="1">
      <c r="A50" s="19" t="str">
        <f>+IF(B50="","",SUBTOTAL(3,B$4:B50))</f>
        <v/>
      </c>
      <c r="B50" s="4"/>
      <c r="C50" s="17" t="str">
        <f>IF(ISNA(VLOOKUP(B50,الاصناف!$B$4:$C$53,2,FALSE))," ",VLOOKUP(B50,الاصناف!$B$4:$C$53,2,FALSE))</f>
        <v xml:space="preserve"> </v>
      </c>
      <c r="D50" s="34"/>
      <c r="E50" s="34"/>
      <c r="F50" s="18" t="str">
        <f>IF(ISNA(VLOOKUP(E50,العملاء!B$5:C100,2,FALSE))," ",VLOOKUP(E50,العملاء!B$5:C100,2,FALSE))</f>
        <v xml:space="preserve"> </v>
      </c>
      <c r="G50" s="33"/>
      <c r="H50" s="32"/>
      <c r="I50" s="32"/>
      <c r="J50" s="30">
        <f>SUMIF(C$5:C$10004,الاصناف!C49,D$5:D$10004)</f>
        <v>0</v>
      </c>
    </row>
    <row r="51" spans="1:10" ht="18.75" thickBot="1">
      <c r="A51" s="19" t="str">
        <f>+IF(B51="","",SUBTOTAL(3,B$4:B51))</f>
        <v/>
      </c>
      <c r="B51" s="4"/>
      <c r="C51" s="17" t="str">
        <f>IF(ISNA(VLOOKUP(B51,الاصناف!$B$4:$C$53,2,FALSE))," ",VLOOKUP(B51,الاصناف!$B$4:$C$53,2,FALSE))</f>
        <v xml:space="preserve"> </v>
      </c>
      <c r="D51" s="34"/>
      <c r="E51" s="34"/>
      <c r="F51" s="18" t="str">
        <f>IF(ISNA(VLOOKUP(E51,العملاء!B$5:C101,2,FALSE))," ",VLOOKUP(E51,العملاء!B$5:C101,2,FALSE))</f>
        <v xml:space="preserve"> </v>
      </c>
      <c r="G51" s="33"/>
      <c r="H51" s="32"/>
      <c r="I51" s="32"/>
      <c r="J51" s="30">
        <f>SUMIF(C$5:C$10004,الاصناف!C50,D$5:D$10004)</f>
        <v>0</v>
      </c>
    </row>
    <row r="52" spans="1:10" ht="18.75" thickBot="1">
      <c r="A52" s="19" t="str">
        <f>+IF(B52="","",SUBTOTAL(3,B$4:B52))</f>
        <v/>
      </c>
      <c r="B52" s="4"/>
      <c r="C52" s="17" t="str">
        <f>IF(ISNA(VLOOKUP(B52,الاصناف!$B$4:$C$53,2,FALSE))," ",VLOOKUP(B52,الاصناف!$B$4:$C$53,2,FALSE))</f>
        <v xml:space="preserve"> </v>
      </c>
      <c r="D52" s="34"/>
      <c r="E52" s="34"/>
      <c r="F52" s="18" t="str">
        <f>IF(ISNA(VLOOKUP(E52,العملاء!B$5:C102,2,FALSE))," ",VLOOKUP(E52,العملاء!B$5:C102,2,FALSE))</f>
        <v xml:space="preserve"> </v>
      </c>
      <c r="G52" s="33"/>
      <c r="H52" s="32"/>
      <c r="I52" s="32"/>
    </row>
    <row r="53" spans="1:10" ht="18.75" thickBot="1">
      <c r="A53" s="19" t="str">
        <f>+IF(B53="","",SUBTOTAL(3,B$4:B53))</f>
        <v/>
      </c>
      <c r="B53" s="4"/>
      <c r="C53" s="17" t="str">
        <f>IF(ISNA(VLOOKUP(B53,الاصناف!$B$4:$C$53,2,FALSE))," ",VLOOKUP(B53,الاصناف!$B$4:$C$53,2,FALSE))</f>
        <v xml:space="preserve"> </v>
      </c>
      <c r="D53" s="34"/>
      <c r="E53" s="34"/>
      <c r="F53" s="18" t="str">
        <f>IF(ISNA(VLOOKUP(E53,العملاء!B$5:C103,2,FALSE))," ",VLOOKUP(E53,العملاء!B$5:C103,2,FALSE))</f>
        <v xml:space="preserve"> </v>
      </c>
      <c r="G53" s="33"/>
      <c r="H53" s="32"/>
      <c r="I53" s="32"/>
    </row>
    <row r="54" spans="1:10">
      <c r="D54" s="35"/>
      <c r="E54" s="35"/>
    </row>
  </sheetData>
  <mergeCells count="1">
    <mergeCell ref="A1:C1"/>
  </mergeCells>
  <hyperlinks>
    <hyperlink ref="A1:B1" location="'الصفحة الرئيسية'!A1" display="الصفحة الرئيسية"/>
  </hyperlink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F56"/>
  <sheetViews>
    <sheetView rightToLeft="1" workbookViewId="0">
      <selection activeCell="H12" sqref="H12"/>
    </sheetView>
  </sheetViews>
  <sheetFormatPr defaultRowHeight="14.25"/>
  <cols>
    <col min="1" max="1" width="9.25" bestFit="1" customWidth="1"/>
    <col min="4" max="4" width="11.625" customWidth="1"/>
    <col min="5" max="5" width="9.25" bestFit="1" customWidth="1"/>
    <col min="6" max="6" width="19.875" bestFit="1" customWidth="1"/>
  </cols>
  <sheetData>
    <row r="1" spans="1:6" ht="26.25">
      <c r="A1" s="51" t="s">
        <v>27</v>
      </c>
      <c r="B1" s="52"/>
      <c r="C1" s="52"/>
    </row>
    <row r="3" spans="1:6" ht="15" thickBot="1"/>
    <row r="4" spans="1:6" ht="18.75" thickBot="1">
      <c r="A4" s="38" t="s">
        <v>40</v>
      </c>
      <c r="B4" s="38" t="s">
        <v>30</v>
      </c>
      <c r="C4" s="38" t="s">
        <v>48</v>
      </c>
      <c r="D4" s="38" t="s">
        <v>49</v>
      </c>
      <c r="E4" s="38" t="s">
        <v>34</v>
      </c>
      <c r="F4" s="38" t="s">
        <v>37</v>
      </c>
    </row>
    <row r="5" spans="1:6" ht="18.75" thickBot="1">
      <c r="A5" s="39">
        <f>+IF(E5="","",SUBTOTAL(3,E$5:E5))</f>
        <v>1</v>
      </c>
      <c r="B5" s="40"/>
      <c r="C5" s="36"/>
      <c r="D5" s="41"/>
      <c r="E5" s="36" t="str">
        <f xml:space="preserve"> IF(الخروج!F4=العملاء!C$5,الخروج!C4,0)</f>
        <v>منتج 1</v>
      </c>
      <c r="F5" s="42"/>
    </row>
    <row r="6" spans="1:6" ht="18.75" thickBot="1">
      <c r="A6" s="39">
        <f>+IF(E6="","",SUBTOTAL(3,E$5:E6))</f>
        <v>2</v>
      </c>
      <c r="B6" s="40"/>
      <c r="C6" s="36"/>
      <c r="D6" s="41"/>
      <c r="E6" s="36">
        <f xml:space="preserve"> IF(الخروج!F5=العملاء!C$5,الخروج!C5,0)</f>
        <v>0</v>
      </c>
      <c r="F6" s="42"/>
    </row>
    <row r="7" spans="1:6" ht="18.75" thickBot="1">
      <c r="A7" s="39">
        <f>+IF(E7="","",SUBTOTAL(3,E$5:E7))</f>
        <v>3</v>
      </c>
      <c r="B7" s="40"/>
      <c r="C7" s="36"/>
      <c r="D7" s="41"/>
      <c r="E7" s="36" t="str">
        <f xml:space="preserve"> IF(الخروج!F6=العملاء!C$5,الخروج!C6,0)</f>
        <v>منتج 1</v>
      </c>
      <c r="F7" s="42"/>
    </row>
    <row r="8" spans="1:6" ht="18.75" thickBot="1">
      <c r="A8" s="39">
        <f>+IF(E8="","",SUBTOTAL(3,E$5:E8))</f>
        <v>4</v>
      </c>
      <c r="B8" s="40"/>
      <c r="C8" s="36"/>
      <c r="D8" s="41"/>
      <c r="E8" s="36">
        <f xml:space="preserve"> IF(الخروج!F7=العملاء!C$5,الخروج!C7,0)</f>
        <v>0</v>
      </c>
      <c r="F8" s="42"/>
    </row>
    <row r="9" spans="1:6" ht="18.75" thickBot="1">
      <c r="A9" s="39">
        <f>+IF(E9="","",SUBTOTAL(3,E$5:E9))</f>
        <v>5</v>
      </c>
      <c r="B9" s="40"/>
      <c r="C9" s="36"/>
      <c r="D9" s="41"/>
      <c r="E9" s="36" t="str">
        <f xml:space="preserve"> IF(الخروج!F8=العملاء!C$5,الخروج!C8,0)</f>
        <v>منتج 1</v>
      </c>
      <c r="F9" s="42"/>
    </row>
    <row r="10" spans="1:6" ht="18.75" thickBot="1">
      <c r="A10" s="39">
        <f>+IF(E10="","",SUBTOTAL(3,E$5:E10))</f>
        <v>6</v>
      </c>
      <c r="B10" s="40"/>
      <c r="C10" s="36"/>
      <c r="D10" s="41"/>
      <c r="E10" s="36" t="str">
        <f xml:space="preserve"> IF(الخروج!F9=العملاء!C$5,الخروج!C9,0)</f>
        <v>منتج 1</v>
      </c>
      <c r="F10" s="42"/>
    </row>
    <row r="11" spans="1:6" ht="18.75" thickBot="1">
      <c r="A11" s="39">
        <f>+IF(E11="","",SUBTOTAL(3,E$5:E11))</f>
        <v>7</v>
      </c>
      <c r="B11" s="40"/>
      <c r="C11" s="36"/>
      <c r="D11" s="41"/>
      <c r="E11" s="36" t="str">
        <f xml:space="preserve"> IF(الخروج!F10=العملاء!C$5,الخروج!C10,0)</f>
        <v>منتج 1</v>
      </c>
      <c r="F11" s="42"/>
    </row>
    <row r="12" spans="1:6" ht="18.75" thickBot="1">
      <c r="A12" s="39">
        <f>+IF(E12="","",SUBTOTAL(3,E$5:E12))</f>
        <v>8</v>
      </c>
      <c r="B12" s="40"/>
      <c r="C12" s="36"/>
      <c r="D12" s="41"/>
      <c r="E12" s="36" t="str">
        <f xml:space="preserve"> IF(الخروج!F11=العملاء!C$5,الخروج!C11,0)</f>
        <v>منتج 1</v>
      </c>
      <c r="F12" s="42"/>
    </row>
    <row r="13" spans="1:6" ht="18.75" thickBot="1">
      <c r="A13" s="39">
        <f>+IF(E13="","",SUBTOTAL(3,E$5:E13))</f>
        <v>9</v>
      </c>
      <c r="B13" s="40"/>
      <c r="C13" s="36"/>
      <c r="D13" s="41"/>
      <c r="E13" s="36" t="str">
        <f xml:space="preserve"> IF(الخروج!F12=العملاء!C$5,الخروج!C12,0)</f>
        <v>منتج 1</v>
      </c>
      <c r="F13" s="42"/>
    </row>
    <row r="14" spans="1:6" ht="18.75" thickBot="1">
      <c r="A14" s="39">
        <f>+IF(E14="","",SUBTOTAL(3,E$5:E14))</f>
        <v>10</v>
      </c>
      <c r="B14" s="40"/>
      <c r="C14" s="36"/>
      <c r="D14" s="41"/>
      <c r="E14" s="36">
        <f xml:space="preserve"> IF(الخروج!F13=العملاء!C$5,الخروج!C13,0)</f>
        <v>0</v>
      </c>
      <c r="F14" s="42"/>
    </row>
    <row r="15" spans="1:6" ht="18.75" thickBot="1">
      <c r="A15" s="39">
        <f>+IF(E15="","",SUBTOTAL(3,E$5:E15))</f>
        <v>11</v>
      </c>
      <c r="B15" s="40"/>
      <c r="C15" s="36"/>
      <c r="D15" s="41"/>
      <c r="E15" s="36" t="str">
        <f xml:space="preserve"> IF(الخروج!F14=العملاء!C$5,الخروج!C14,0)</f>
        <v>منتج 1</v>
      </c>
      <c r="F15" s="42"/>
    </row>
    <row r="16" spans="1:6" ht="18.75" thickBot="1">
      <c r="A16" s="39">
        <f>+IF(E16="","",SUBTOTAL(3,E$5:E16))</f>
        <v>12</v>
      </c>
      <c r="B16" s="40"/>
      <c r="C16" s="36"/>
      <c r="D16" s="41"/>
      <c r="E16" s="36">
        <f xml:space="preserve"> IF(الخروج!F15=العملاء!C$5,الخروج!C15,0)</f>
        <v>0</v>
      </c>
      <c r="F16" s="42"/>
    </row>
    <row r="17" spans="1:6" ht="18.75" thickBot="1">
      <c r="A17" s="39">
        <f>+IF(E17="","",SUBTOTAL(3,E$5:E17))</f>
        <v>13</v>
      </c>
      <c r="B17" s="40"/>
      <c r="C17" s="36"/>
      <c r="D17" s="41"/>
      <c r="E17" s="36">
        <f xml:space="preserve"> IF(الخروج!F16=العملاء!C$5,الخروج!C16,0)</f>
        <v>0</v>
      </c>
      <c r="F17" s="42"/>
    </row>
    <row r="18" spans="1:6" ht="18.75" thickBot="1">
      <c r="A18" s="39">
        <f>+IF(E18="","",SUBTOTAL(3,E$5:E18))</f>
        <v>14</v>
      </c>
      <c r="B18" s="40"/>
      <c r="C18" s="36"/>
      <c r="D18" s="41"/>
      <c r="E18" s="36">
        <f xml:space="preserve"> IF(الخروج!F17=العملاء!C$5,الخروج!C17,0)</f>
        <v>0</v>
      </c>
      <c r="F18" s="42"/>
    </row>
    <row r="19" spans="1:6" ht="18.75" thickBot="1">
      <c r="A19" s="39">
        <f>+IF(E19="","",SUBTOTAL(3,E$5:E19))</f>
        <v>15</v>
      </c>
      <c r="B19" s="40"/>
      <c r="C19" s="36"/>
      <c r="D19" s="41"/>
      <c r="E19" s="36">
        <f xml:space="preserve"> IF(الخروج!F18=العملاء!C$5,الخروج!C18,0)</f>
        <v>0</v>
      </c>
      <c r="F19" s="42"/>
    </row>
    <row r="20" spans="1:6" ht="18.75" thickBot="1">
      <c r="A20" s="39">
        <f>+IF(E20="","",SUBTOTAL(3,E$5:E20))</f>
        <v>16</v>
      </c>
      <c r="B20" s="40"/>
      <c r="C20" s="36"/>
      <c r="D20" s="41"/>
      <c r="E20" s="36">
        <f xml:space="preserve"> IF(الخروج!F19=العملاء!C$5,الخروج!C19,0)</f>
        <v>0</v>
      </c>
      <c r="F20" s="42"/>
    </row>
    <row r="21" spans="1:6" ht="18.75" thickBot="1">
      <c r="A21" s="39">
        <f>+IF(E21="","",SUBTOTAL(3,E$5:E21))</f>
        <v>17</v>
      </c>
      <c r="B21" s="40"/>
      <c r="C21" s="36"/>
      <c r="D21" s="41"/>
      <c r="E21" s="36">
        <f xml:space="preserve"> IF(الخروج!F20=العملاء!C$5,الخروج!C20,0)</f>
        <v>0</v>
      </c>
      <c r="F21" s="42"/>
    </row>
    <row r="22" spans="1:6" ht="18.75" thickBot="1">
      <c r="A22" s="39">
        <f>+IF(E22="","",SUBTOTAL(3,E$5:E22))</f>
        <v>18</v>
      </c>
      <c r="B22" s="40"/>
      <c r="C22" s="36"/>
      <c r="D22" s="41"/>
      <c r="E22" s="36">
        <f xml:space="preserve"> IF(الخروج!F21=العملاء!C$5,الخروج!C21,0)</f>
        <v>0</v>
      </c>
      <c r="F22" s="42"/>
    </row>
    <row r="23" spans="1:6" ht="18.75" thickBot="1">
      <c r="A23" s="39">
        <f>+IF(E23="","",SUBTOTAL(3,E$5:E23))</f>
        <v>19</v>
      </c>
      <c r="B23" s="40"/>
      <c r="C23" s="36"/>
      <c r="D23" s="41"/>
      <c r="E23" s="36">
        <f xml:space="preserve"> IF(الخروج!F22=العملاء!C$5,الخروج!C22,0)</f>
        <v>0</v>
      </c>
      <c r="F23" s="42"/>
    </row>
    <row r="24" spans="1:6" ht="18.75" thickBot="1">
      <c r="A24" s="39">
        <f>+IF(E24="","",SUBTOTAL(3,E$5:E24))</f>
        <v>20</v>
      </c>
      <c r="B24" s="40"/>
      <c r="C24" s="36"/>
      <c r="D24" s="41"/>
      <c r="E24" s="36">
        <f xml:space="preserve"> IF(الخروج!F23=العملاء!C$5,الخروج!C23,0)</f>
        <v>0</v>
      </c>
      <c r="F24" s="42"/>
    </row>
    <row r="25" spans="1:6" ht="18.75" thickBot="1">
      <c r="A25" s="39">
        <f>+IF(E25="","",SUBTOTAL(3,E$5:E25))</f>
        <v>21</v>
      </c>
      <c r="B25" s="40"/>
      <c r="C25" s="36"/>
      <c r="D25" s="41"/>
      <c r="E25" s="36">
        <f xml:space="preserve"> IF(الخروج!F24=العملاء!C$5,الخروج!C24,0)</f>
        <v>0</v>
      </c>
      <c r="F25" s="42"/>
    </row>
    <row r="26" spans="1:6" ht="18.75" thickBot="1">
      <c r="A26" s="39">
        <f>+IF(E26="","",SUBTOTAL(3,E$5:E26))</f>
        <v>22</v>
      </c>
      <c r="B26" s="40"/>
      <c r="C26" s="36"/>
      <c r="D26" s="41"/>
      <c r="E26" s="36">
        <f xml:space="preserve"> IF(الخروج!F25=العملاء!C$5,الخروج!C25,0)</f>
        <v>0</v>
      </c>
      <c r="F26" s="42"/>
    </row>
    <row r="27" spans="1:6" ht="18.75" thickBot="1">
      <c r="A27" s="39">
        <f>+IF(E27="","",SUBTOTAL(3,E$5:E27))</f>
        <v>23</v>
      </c>
      <c r="B27" s="40"/>
      <c r="C27" s="36"/>
      <c r="D27" s="41"/>
      <c r="E27" s="36">
        <f xml:space="preserve"> IF(الخروج!F26=العملاء!C$5,الخروج!C26,0)</f>
        <v>0</v>
      </c>
      <c r="F27" s="42"/>
    </row>
    <row r="28" spans="1:6" ht="18.75" thickBot="1">
      <c r="A28" s="39">
        <f>+IF(E28="","",SUBTOTAL(3,E$5:E28))</f>
        <v>24</v>
      </c>
      <c r="B28" s="40"/>
      <c r="C28" s="36"/>
      <c r="D28" s="41"/>
      <c r="E28" s="36">
        <f xml:space="preserve"> IF(الخروج!F27=العملاء!C$5,الخروج!C27,0)</f>
        <v>0</v>
      </c>
      <c r="F28" s="42"/>
    </row>
    <row r="29" spans="1:6" ht="18.75" thickBot="1">
      <c r="A29" s="39">
        <f>+IF(E29="","",SUBTOTAL(3,E$5:E29))</f>
        <v>25</v>
      </c>
      <c r="B29" s="40"/>
      <c r="C29" s="36"/>
      <c r="D29" s="41"/>
      <c r="E29" s="36">
        <f xml:space="preserve"> IF(الخروج!F28=العملاء!C$5,الخروج!C28,0)</f>
        <v>0</v>
      </c>
      <c r="F29" s="42"/>
    </row>
    <row r="30" spans="1:6" ht="18.75" thickBot="1">
      <c r="A30" s="39">
        <f>+IF(E30="","",SUBTOTAL(3,E$5:E30))</f>
        <v>26</v>
      </c>
      <c r="B30" s="40"/>
      <c r="C30" s="36"/>
      <c r="D30" s="41"/>
      <c r="E30" s="36">
        <f xml:space="preserve"> IF(الخروج!F29=العملاء!C$5,الخروج!C29,0)</f>
        <v>0</v>
      </c>
      <c r="F30" s="42"/>
    </row>
    <row r="31" spans="1:6" ht="18.75" thickBot="1">
      <c r="A31" s="39">
        <f>+IF(E31="","",SUBTOTAL(3,E$5:E31))</f>
        <v>27</v>
      </c>
      <c r="B31" s="40"/>
      <c r="C31" s="36"/>
      <c r="D31" s="41"/>
      <c r="E31" s="36">
        <f xml:space="preserve"> IF(الخروج!F30=العملاء!C$5,الخروج!C30,0)</f>
        <v>0</v>
      </c>
      <c r="F31" s="42"/>
    </row>
    <row r="32" spans="1:6" ht="18.75" thickBot="1">
      <c r="A32" s="39">
        <f>+IF(E32="","",SUBTOTAL(3,E$5:E32))</f>
        <v>28</v>
      </c>
      <c r="B32" s="40"/>
      <c r="C32" s="36"/>
      <c r="D32" s="41"/>
      <c r="E32" s="36">
        <f xml:space="preserve"> IF(الخروج!F31=العملاء!C$5,الخروج!C31,0)</f>
        <v>0</v>
      </c>
      <c r="F32" s="42"/>
    </row>
    <row r="33" spans="1:6" ht="18.75" thickBot="1">
      <c r="A33" s="39">
        <f>+IF(E33="","",SUBTOTAL(3,E$5:E33))</f>
        <v>29</v>
      </c>
      <c r="B33" s="40"/>
      <c r="C33" s="36"/>
      <c r="D33" s="41"/>
      <c r="E33" s="36">
        <f xml:space="preserve"> IF(الخروج!F32=العملاء!C$5,الخروج!C32,0)</f>
        <v>0</v>
      </c>
      <c r="F33" s="42"/>
    </row>
    <row r="34" spans="1:6" ht="18.75" thickBot="1">
      <c r="A34" s="39">
        <f>+IF(E34="","",SUBTOTAL(3,E$5:E34))</f>
        <v>30</v>
      </c>
      <c r="B34" s="40"/>
      <c r="C34" s="36"/>
      <c r="D34" s="41"/>
      <c r="E34" s="36">
        <f xml:space="preserve"> IF(الخروج!F33=العملاء!C$5,الخروج!C33,0)</f>
        <v>0</v>
      </c>
      <c r="F34" s="42"/>
    </row>
    <row r="35" spans="1:6" ht="18.75" thickBot="1">
      <c r="A35" s="39">
        <f>+IF(E35="","",SUBTOTAL(3,E$5:E35))</f>
        <v>31</v>
      </c>
      <c r="B35" s="40"/>
      <c r="C35" s="36"/>
      <c r="D35" s="41"/>
      <c r="E35" s="36">
        <f xml:space="preserve"> IF(الخروج!F34=العملاء!C$5,الخروج!C34,0)</f>
        <v>0</v>
      </c>
      <c r="F35" s="42"/>
    </row>
    <row r="36" spans="1:6" ht="18.75" thickBot="1">
      <c r="A36" s="39">
        <f>+IF(E36="","",SUBTOTAL(3,E$5:E36))</f>
        <v>32</v>
      </c>
      <c r="B36" s="40"/>
      <c r="C36" s="36"/>
      <c r="D36" s="41"/>
      <c r="E36" s="36">
        <f xml:space="preserve"> IF(الخروج!F35=العملاء!C$5,الخروج!C35,0)</f>
        <v>0</v>
      </c>
      <c r="F36" s="42"/>
    </row>
    <row r="37" spans="1:6" ht="18.75" thickBot="1">
      <c r="A37" s="39">
        <f>+IF(E37="","",SUBTOTAL(3,E$5:E37))</f>
        <v>33</v>
      </c>
      <c r="B37" s="40"/>
      <c r="C37" s="36"/>
      <c r="D37" s="41"/>
      <c r="E37" s="36">
        <f xml:space="preserve"> IF(الخروج!F36=العملاء!C$5,الخروج!C36,0)</f>
        <v>0</v>
      </c>
      <c r="F37" s="42"/>
    </row>
    <row r="38" spans="1:6" ht="18.75" thickBot="1">
      <c r="A38" s="39">
        <f>+IF(E38="","",SUBTOTAL(3,E$5:E38))</f>
        <v>34</v>
      </c>
      <c r="B38" s="40"/>
      <c r="C38" s="36"/>
      <c r="D38" s="41"/>
      <c r="E38" s="36">
        <f xml:space="preserve"> IF(الخروج!F37=العملاء!C$5,الخروج!C37,0)</f>
        <v>0</v>
      </c>
      <c r="F38" s="42"/>
    </row>
    <row r="39" spans="1:6" ht="18.75" thickBot="1">
      <c r="A39" s="39">
        <f>+IF(E39="","",SUBTOTAL(3,E$5:E39))</f>
        <v>35</v>
      </c>
      <c r="B39" s="40"/>
      <c r="C39" s="36"/>
      <c r="D39" s="41"/>
      <c r="E39" s="36">
        <f xml:space="preserve"> IF(الخروج!F38=العملاء!C$5,الخروج!C38,0)</f>
        <v>0</v>
      </c>
      <c r="F39" s="42"/>
    </row>
    <row r="40" spans="1:6" ht="18.75" thickBot="1">
      <c r="A40" s="39">
        <f>+IF(E40="","",SUBTOTAL(3,E$5:E40))</f>
        <v>36</v>
      </c>
      <c r="B40" s="40"/>
      <c r="C40" s="36"/>
      <c r="D40" s="41"/>
      <c r="E40" s="36">
        <f xml:space="preserve"> IF(الخروج!F39=العملاء!C$5,الخروج!C39,0)</f>
        <v>0</v>
      </c>
      <c r="F40" s="42"/>
    </row>
    <row r="41" spans="1:6" ht="18.75" thickBot="1">
      <c r="A41" s="39">
        <f>+IF(E41="","",SUBTOTAL(3,E$5:E41))</f>
        <v>37</v>
      </c>
      <c r="B41" s="40"/>
      <c r="C41" s="36"/>
      <c r="D41" s="41"/>
      <c r="E41" s="36">
        <f xml:space="preserve"> IF(الخروج!F40=العملاء!C$5,الخروج!C40,0)</f>
        <v>0</v>
      </c>
      <c r="F41" s="42"/>
    </row>
    <row r="42" spans="1:6" ht="18.75" thickBot="1">
      <c r="A42" s="39">
        <f>+IF(E42="","",SUBTOTAL(3,E$5:E42))</f>
        <v>38</v>
      </c>
      <c r="B42" s="40"/>
      <c r="C42" s="36"/>
      <c r="D42" s="41"/>
      <c r="E42" s="36">
        <f xml:space="preserve"> IF(الخروج!F41=العملاء!C$5,الخروج!C41,0)</f>
        <v>0</v>
      </c>
      <c r="F42" s="42"/>
    </row>
    <row r="43" spans="1:6" ht="18.75" thickBot="1">
      <c r="A43" s="39">
        <f>+IF(E43="","",SUBTOTAL(3,E$5:E43))</f>
        <v>39</v>
      </c>
      <c r="B43" s="40"/>
      <c r="C43" s="36"/>
      <c r="D43" s="41"/>
      <c r="E43" s="36">
        <f xml:space="preserve"> IF(الخروج!F42=العملاء!C$5,الخروج!C42,0)</f>
        <v>0</v>
      </c>
      <c r="F43" s="42"/>
    </row>
    <row r="44" spans="1:6" ht="18.75" thickBot="1">
      <c r="A44" s="39">
        <f>+IF(E44="","",SUBTOTAL(3,E$5:E44))</f>
        <v>40</v>
      </c>
      <c r="B44" s="40"/>
      <c r="C44" s="36"/>
      <c r="D44" s="41"/>
      <c r="E44" s="36">
        <f xml:space="preserve"> IF(الخروج!F43=العملاء!C$5,الخروج!C43,0)</f>
        <v>0</v>
      </c>
      <c r="F44" s="42"/>
    </row>
    <row r="45" spans="1:6" ht="18.75" thickBot="1">
      <c r="A45" s="39">
        <f>+IF(E45="","",SUBTOTAL(3,E$5:E45))</f>
        <v>41</v>
      </c>
      <c r="B45" s="40"/>
      <c r="C45" s="36"/>
      <c r="D45" s="41"/>
      <c r="E45" s="36">
        <f xml:space="preserve"> IF(الخروج!F44=العملاء!C$5,الخروج!C44,0)</f>
        <v>0</v>
      </c>
      <c r="F45" s="42"/>
    </row>
    <row r="46" spans="1:6" ht="18.75" thickBot="1">
      <c r="A46" s="39">
        <f>+IF(E46="","",SUBTOTAL(3,E$5:E46))</f>
        <v>42</v>
      </c>
      <c r="B46" s="40"/>
      <c r="C46" s="36"/>
      <c r="D46" s="41"/>
      <c r="E46" s="36">
        <f xml:space="preserve"> IF(الخروج!F45=العملاء!C$5,الخروج!C45,0)</f>
        <v>0</v>
      </c>
      <c r="F46" s="42"/>
    </row>
    <row r="47" spans="1:6" ht="18.75" thickBot="1">
      <c r="A47" s="39">
        <f>+IF(E47="","",SUBTOTAL(3,E$5:E47))</f>
        <v>43</v>
      </c>
      <c r="B47" s="40"/>
      <c r="C47" s="36"/>
      <c r="D47" s="41"/>
      <c r="E47" s="36">
        <f xml:space="preserve"> IF(الخروج!F46=العملاء!C$5,الخروج!C46,0)</f>
        <v>0</v>
      </c>
      <c r="F47" s="42"/>
    </row>
    <row r="48" spans="1:6" ht="18.75" thickBot="1">
      <c r="A48" s="39">
        <f>+IF(E48="","",SUBTOTAL(3,E$5:E48))</f>
        <v>44</v>
      </c>
      <c r="B48" s="40"/>
      <c r="C48" s="36"/>
      <c r="D48" s="41"/>
      <c r="E48" s="36">
        <f xml:space="preserve"> IF(الخروج!F47=العملاء!C$5,الخروج!C47,0)</f>
        <v>0</v>
      </c>
      <c r="F48" s="42"/>
    </row>
    <row r="49" spans="1:6" ht="18.75" thickBot="1">
      <c r="A49" s="39">
        <f>+IF(E49="","",SUBTOTAL(3,E$5:E49))</f>
        <v>45</v>
      </c>
      <c r="B49" s="40"/>
      <c r="C49" s="36"/>
      <c r="D49" s="41"/>
      <c r="E49" s="36">
        <f xml:space="preserve"> IF(الخروج!F48=العملاء!C$5,الخروج!C48,0)</f>
        <v>0</v>
      </c>
      <c r="F49" s="42"/>
    </row>
    <row r="50" spans="1:6" ht="18.75" thickBot="1">
      <c r="A50" s="39">
        <f>+IF(E50="","",SUBTOTAL(3,E$5:E50))</f>
        <v>46</v>
      </c>
      <c r="B50" s="40"/>
      <c r="C50" s="36"/>
      <c r="D50" s="41"/>
      <c r="E50" s="36">
        <f xml:space="preserve"> IF(الخروج!F49=العملاء!C$5,الخروج!C49,0)</f>
        <v>0</v>
      </c>
      <c r="F50" s="42"/>
    </row>
    <row r="51" spans="1:6" ht="18.75" thickBot="1">
      <c r="A51" s="39">
        <f>+IF(E51="","",SUBTOTAL(3,E$5:E51))</f>
        <v>47</v>
      </c>
      <c r="B51" s="40"/>
      <c r="C51" s="36"/>
      <c r="D51" s="41"/>
      <c r="E51" s="36">
        <f xml:space="preserve"> IF(الخروج!F50=العملاء!C$5,الخروج!C50,0)</f>
        <v>0</v>
      </c>
      <c r="F51" s="42"/>
    </row>
    <row r="52" spans="1:6" ht="18.75" thickBot="1">
      <c r="A52" s="39">
        <f>+IF(E52="","",SUBTOTAL(3,E$5:E52))</f>
        <v>48</v>
      </c>
      <c r="B52" s="40"/>
      <c r="C52" s="36"/>
      <c r="D52" s="41"/>
      <c r="E52" s="36">
        <f xml:space="preserve"> IF(الخروج!F51=العملاء!C$5,الخروج!C51,0)</f>
        <v>0</v>
      </c>
      <c r="F52" s="42"/>
    </row>
    <row r="53" spans="1:6" ht="18.75" thickBot="1">
      <c r="A53" s="39">
        <f>+IF(E53="","",SUBTOTAL(3,E$5:E53))</f>
        <v>49</v>
      </c>
      <c r="B53" s="40"/>
      <c r="C53" s="36"/>
      <c r="D53" s="41"/>
      <c r="E53" s="36">
        <f xml:space="preserve"> IF(الخروج!F52=العملاء!C$5,الخروج!C52,0)</f>
        <v>0</v>
      </c>
      <c r="F53" s="42"/>
    </row>
    <row r="54" spans="1:6" ht="18.75" thickBot="1">
      <c r="A54" s="39">
        <f>+IF(E54="","",SUBTOTAL(3,E$5:E54))</f>
        <v>50</v>
      </c>
      <c r="B54" s="40"/>
      <c r="C54" s="36"/>
      <c r="D54" s="41"/>
      <c r="E54" s="36">
        <f xml:space="preserve"> IF(الخروج!F53=العملاء!C$5,الخروج!C53,0)</f>
        <v>0</v>
      </c>
      <c r="F54" s="42"/>
    </row>
    <row r="55" spans="1:6" ht="18">
      <c r="A55" s="37"/>
      <c r="B55" s="37"/>
      <c r="C55" s="37"/>
      <c r="D55" s="37"/>
      <c r="E55" s="37"/>
      <c r="F55" s="37"/>
    </row>
    <row r="56" spans="1:6" ht="18">
      <c r="A56" s="37"/>
      <c r="B56" s="37"/>
      <c r="C56" s="37"/>
      <c r="D56" s="37"/>
      <c r="E56" s="37"/>
      <c r="F56" s="37"/>
    </row>
  </sheetData>
  <mergeCells count="1">
    <mergeCell ref="A1:C1"/>
  </mergeCells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الصفحة الرئيسية</vt:lpstr>
      <vt:lpstr>الاصناف</vt:lpstr>
      <vt:lpstr>العملاء</vt:lpstr>
      <vt:lpstr>الموردين</vt:lpstr>
      <vt:lpstr>الادخال</vt:lpstr>
      <vt:lpstr>الخروج</vt:lpstr>
      <vt:lpstr>عميل 1</vt:lpstr>
      <vt:lpstr>اسم_الطقم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2012-07-10T09:38:42Z</dcterms:modified>
</cp:coreProperties>
</file>